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45" windowWidth="15480" windowHeight="11640" tabRatio="860" activeTab="2"/>
  </bookViews>
  <sheets>
    <sheet name="SUMMARY (1)" sheetId="14" r:id="rId1"/>
    <sheet name="N.W.C(M.S) 1" sheetId="9" r:id="rId2"/>
    <sheet name="CIVIL EST 1" sheetId="10" r:id="rId3"/>
    <sheet name="Plumb 1" sheetId="13" r:id="rId4"/>
    <sheet name="ELE 1" sheetId="4" r:id="rId5"/>
  </sheets>
  <definedNames>
    <definedName name="_xlnm.Print_Titles" localSheetId="2">'CIVIL EST 1'!$9:$10</definedName>
    <definedName name="_xlnm.Print_Titles" localSheetId="4">'ELE 1'!$10:$11</definedName>
    <definedName name="_xlnm.Print_Titles" localSheetId="3">'Plumb 1'!$8:$9</definedName>
  </definedNames>
  <calcPr calcId="124519"/>
</workbook>
</file>

<file path=xl/calcChain.xml><?xml version="1.0" encoding="utf-8"?>
<calcChain xmlns="http://schemas.openxmlformats.org/spreadsheetml/2006/main">
  <c r="C22" i="14"/>
  <c r="C18"/>
  <c r="D40" i="9" l="1"/>
  <c r="Y5"/>
  <c r="Y6"/>
  <c r="Y7"/>
  <c r="Y8"/>
  <c r="Y9"/>
  <c r="Y10"/>
  <c r="Y11"/>
  <c r="Y12"/>
  <c r="Y13"/>
  <c r="Y14"/>
  <c r="Y15"/>
  <c r="Y16"/>
  <c r="Y17"/>
  <c r="Y18"/>
  <c r="Y19"/>
  <c r="Y20"/>
  <c r="Y21"/>
  <c r="Y22"/>
  <c r="Y23"/>
  <c r="Y24"/>
  <c r="Y25"/>
  <c r="Y26"/>
  <c r="Y27"/>
  <c r="Y28"/>
  <c r="Y29"/>
  <c r="Y30"/>
  <c r="Y31"/>
  <c r="Y32"/>
  <c r="Y33"/>
  <c r="Y34"/>
  <c r="Y35"/>
  <c r="Y36"/>
  <c r="Y37"/>
  <c r="Y38"/>
  <c r="Y39"/>
  <c r="Y40"/>
  <c r="Y41"/>
  <c r="Y42"/>
  <c r="Y43"/>
  <c r="Y44"/>
  <c r="Y45"/>
  <c r="Y46"/>
  <c r="Y4"/>
  <c r="Y59"/>
  <c r="Y60"/>
  <c r="Y61"/>
  <c r="Y62"/>
  <c r="Y63"/>
  <c r="Y64"/>
  <c r="Y65"/>
  <c r="Y66"/>
  <c r="Y67"/>
  <c r="Y68"/>
  <c r="Y58"/>
  <c r="G61" i="13"/>
  <c r="D15" i="4" l="1"/>
  <c r="D14"/>
  <c r="D18"/>
  <c r="D40" s="1"/>
  <c r="F41" i="13"/>
  <c r="D51" i="10"/>
  <c r="F51" s="1"/>
  <c r="F50" l="1"/>
  <c r="F49"/>
  <c r="U21" i="9" l="1"/>
  <c r="U13"/>
  <c r="S29"/>
  <c r="S30" s="1"/>
  <c r="R29"/>
  <c r="R30" s="1"/>
  <c r="S28"/>
  <c r="R28"/>
  <c r="S27"/>
  <c r="R27"/>
  <c r="S18"/>
  <c r="R18"/>
  <c r="S17"/>
  <c r="R17"/>
  <c r="Q35"/>
  <c r="P29"/>
  <c r="P30" s="1"/>
  <c r="N29"/>
  <c r="N30" s="1"/>
  <c r="M29"/>
  <c r="M30" s="1"/>
  <c r="P28"/>
  <c r="N28"/>
  <c r="M28"/>
  <c r="P27"/>
  <c r="N27"/>
  <c r="M27"/>
  <c r="Q26"/>
  <c r="Q29" s="1"/>
  <c r="Q25"/>
  <c r="Q24"/>
  <c r="Q28" s="1"/>
  <c r="Q23"/>
  <c r="Q22"/>
  <c r="P21"/>
  <c r="P18"/>
  <c r="N18"/>
  <c r="M18"/>
  <c r="P17"/>
  <c r="N17"/>
  <c r="M17"/>
  <c r="Q15"/>
  <c r="Q18" s="1"/>
  <c r="Q14"/>
  <c r="Q17" s="1"/>
  <c r="Q13"/>
  <c r="O9"/>
  <c r="Q8"/>
  <c r="Q7"/>
  <c r="Q6"/>
  <c r="O6"/>
  <c r="Q5"/>
  <c r="Q4"/>
  <c r="F89" i="10"/>
  <c r="F90"/>
  <c r="F91"/>
  <c r="F92"/>
  <c r="K35" i="9"/>
  <c r="K26"/>
  <c r="K29" s="1"/>
  <c r="K25"/>
  <c r="K24"/>
  <c r="K28" s="1"/>
  <c r="K23"/>
  <c r="K22"/>
  <c r="K15"/>
  <c r="K18" s="1"/>
  <c r="K14"/>
  <c r="K17" s="1"/>
  <c r="K13"/>
  <c r="K8"/>
  <c r="K7"/>
  <c r="K6"/>
  <c r="K5"/>
  <c r="K4"/>
  <c r="J21"/>
  <c r="J30"/>
  <c r="J29"/>
  <c r="J28"/>
  <c r="J27"/>
  <c r="J18"/>
  <c r="J17"/>
  <c r="J12"/>
  <c r="J11"/>
  <c r="I9"/>
  <c r="I6"/>
  <c r="H29"/>
  <c r="H30" s="1"/>
  <c r="H28"/>
  <c r="H27"/>
  <c r="H18"/>
  <c r="H17"/>
  <c r="H12"/>
  <c r="H11"/>
  <c r="G29"/>
  <c r="G30" s="1"/>
  <c r="G28"/>
  <c r="G27"/>
  <c r="G18"/>
  <c r="G17"/>
  <c r="G12"/>
  <c r="G11"/>
  <c r="F29"/>
  <c r="F30" s="1"/>
  <c r="F28"/>
  <c r="F27"/>
  <c r="F18"/>
  <c r="F17"/>
  <c r="E29"/>
  <c r="E30" s="1"/>
  <c r="E28"/>
  <c r="E27"/>
  <c r="E18"/>
  <c r="E17"/>
  <c r="F88" i="10"/>
  <c r="D46" l="1"/>
  <c r="F46" s="1"/>
  <c r="Y49" i="9"/>
  <c r="Y50"/>
  <c r="Y51"/>
  <c r="Y52"/>
  <c r="Y53"/>
  <c r="Y54"/>
  <c r="Y55"/>
  <c r="Y56"/>
  <c r="Y57"/>
  <c r="D87" i="10"/>
  <c r="F87" s="1"/>
  <c r="D84"/>
  <c r="F84" s="1"/>
  <c r="D86"/>
  <c r="F86" s="1"/>
  <c r="D53"/>
  <c r="F53" s="1"/>
  <c r="D54"/>
  <c r="F54" s="1"/>
  <c r="D55"/>
  <c r="F55" s="1"/>
  <c r="D56"/>
  <c r="F56" s="1"/>
  <c r="D52" l="1"/>
  <c r="F52" s="1"/>
  <c r="D47"/>
  <c r="F47" s="1"/>
  <c r="F22" i="13"/>
  <c r="F20"/>
  <c r="F19"/>
  <c r="D48" i="10" l="1"/>
  <c r="F48" s="1"/>
  <c r="D27" l="1"/>
  <c r="F27" s="1"/>
  <c r="D14"/>
  <c r="F14" s="1"/>
  <c r="D15"/>
  <c r="F15" s="1"/>
  <c r="D18"/>
  <c r="F18" s="1"/>
  <c r="D20"/>
  <c r="F20" s="1"/>
  <c r="D21"/>
  <c r="F21" s="1"/>
  <c r="D22"/>
  <c r="F22" s="1"/>
  <c r="D23"/>
  <c r="F23" s="1"/>
  <c r="D24"/>
  <c r="F24" s="1"/>
  <c r="D83"/>
  <c r="F83" s="1"/>
  <c r="D32"/>
  <c r="F32" s="1"/>
  <c r="D33"/>
  <c r="F33" s="1"/>
  <c r="D35"/>
  <c r="F35" s="1"/>
  <c r="D36"/>
  <c r="F36" s="1"/>
  <c r="D37"/>
  <c r="F37" s="1"/>
  <c r="D38"/>
  <c r="F38" s="1"/>
  <c r="D39"/>
  <c r="D41"/>
  <c r="D42" s="1"/>
  <c r="F42" s="1"/>
  <c r="D85"/>
  <c r="F85" s="1"/>
  <c r="D43"/>
  <c r="F43" s="1"/>
  <c r="D44"/>
  <c r="F44" s="1"/>
  <c r="D45"/>
  <c r="F45" s="1"/>
  <c r="D21" i="13"/>
  <c r="F21" s="1"/>
  <c r="D12" i="10"/>
  <c r="F12" s="1"/>
  <c r="F93" l="1"/>
  <c r="D29"/>
  <c r="D30" s="1"/>
  <c r="F30" s="1"/>
  <c r="D26"/>
  <c r="F26" s="1"/>
  <c r="F39"/>
  <c r="D40"/>
  <c r="F40" s="1"/>
  <c r="F41"/>
  <c r="F100" i="13"/>
  <c r="F90"/>
  <c r="F89"/>
  <c r="F87"/>
  <c r="F86"/>
  <c r="F85"/>
  <c r="F84"/>
  <c r="F83"/>
  <c r="F82"/>
  <c r="F80"/>
  <c r="F79"/>
  <c r="F78"/>
  <c r="F77"/>
  <c r="F75"/>
  <c r="F74"/>
  <c r="F73"/>
  <c r="F72"/>
  <c r="F40"/>
  <c r="F39"/>
  <c r="F38"/>
  <c r="F36"/>
  <c r="F35"/>
  <c r="F34"/>
  <c r="F24"/>
  <c r="F18"/>
  <c r="F16"/>
  <c r="F14"/>
  <c r="F13"/>
  <c r="F12"/>
  <c r="F10"/>
  <c r="F101" l="1"/>
  <c r="F29" i="10"/>
  <c r="F57" s="1"/>
  <c r="C14" i="14" s="1"/>
  <c r="F40" i="4"/>
  <c r="F18"/>
  <c r="F16"/>
  <c r="F15"/>
  <c r="F12" l="1"/>
  <c r="F41"/>
  <c r="D39"/>
  <c r="D41" s="1"/>
  <c r="D17" s="1"/>
  <c r="F17" s="1"/>
  <c r="D38" l="1"/>
  <c r="F38" s="1"/>
  <c r="F39"/>
  <c r="F42" l="1"/>
  <c r="F14" l="1"/>
  <c r="F13"/>
  <c r="F19" l="1"/>
</calcChain>
</file>

<file path=xl/comments1.xml><?xml version="1.0" encoding="utf-8"?>
<comments xmlns="http://schemas.openxmlformats.org/spreadsheetml/2006/main">
  <authors>
    <author>Microsoft Windows</author>
  </authors>
  <commentList>
    <comment ref="F27" authorId="0">
      <text>
        <r>
          <rPr>
            <sz val="10"/>
            <color indexed="81"/>
            <rFont val="Tahoma"/>
            <family val="2"/>
          </rPr>
          <t xml:space="preserve">iIn new grill doesn’t need paint. so grill paint only in exsisting grill
</t>
        </r>
      </text>
    </comment>
  </commentList>
</comments>
</file>

<file path=xl/sharedStrings.xml><?xml version="1.0" encoding="utf-8"?>
<sst xmlns="http://schemas.openxmlformats.org/spreadsheetml/2006/main" count="432" uniqueCount="244">
  <si>
    <t>S.No</t>
  </si>
  <si>
    <t>Fans</t>
  </si>
  <si>
    <t>TOTAL</t>
  </si>
  <si>
    <t>OF</t>
  </si>
  <si>
    <t>AT</t>
  </si>
  <si>
    <t>N.B:</t>
  </si>
  <si>
    <r>
      <t xml:space="preserve">These items and their rates given in the </t>
    </r>
    <r>
      <rPr>
        <sz val="10"/>
        <rFont val="Arial"/>
        <family val="2"/>
      </rPr>
      <t xml:space="preserve">are based on Schedule Rate 2012 of Govt. of Sindh. However Rates of  Non-Schedule  Items and Premium are to be filled by the Contractor . </t>
    </r>
  </si>
  <si>
    <t>1)   SCHEDULE OF ITEM (A), CIVIL WORKS</t>
  </si>
  <si>
    <t xml:space="preserve">S.No </t>
  </si>
  <si>
    <t>Description of Item</t>
  </si>
  <si>
    <t>Unit</t>
  </si>
  <si>
    <t xml:space="preserve">Qty </t>
  </si>
  <si>
    <t xml:space="preserve">Rate </t>
  </si>
  <si>
    <t xml:space="preserve">Amount </t>
  </si>
  <si>
    <t>(Rs.)</t>
  </si>
  <si>
    <t>Total</t>
  </si>
  <si>
    <t>Each</t>
  </si>
  <si>
    <t xml:space="preserve">Quantity </t>
  </si>
  <si>
    <t>Amount</t>
  </si>
  <si>
    <t>Wiring for light or fan point with (3/.029) PVC insulated wire in 20mm (3/4")  PVC conduit recessed in the wall or column  as required (S.No.124, Pg-15).</t>
  </si>
  <si>
    <t>Point</t>
  </si>
  <si>
    <t>Wiring for plug point with (3/.029) PVC insulated wire in 20mm (3/4")  PVC conduit recessed required in the wall or column as required  including 1mm2 PVC insulated wire as ECC as required (S.No.126, Pg-15).</t>
  </si>
  <si>
    <t>Providing &amp; fixing one way SP 5 amp switch flush type on metal board &amp; covered with plastic sheet (S.No-219, Pg-33).</t>
  </si>
  <si>
    <t>No</t>
  </si>
  <si>
    <t>Providing &amp; fixing two pin 5 amp plug &amp; socket switch flush type on metal board &amp; covered with plastic sheet (S.No-222, Pg-33).</t>
  </si>
  <si>
    <t>Providing &amp; fixing three pin 5 amp plug &amp; socket switch flush type on metal board &amp; covered with plastic sheet (S.No-226, Pg-33).</t>
  </si>
  <si>
    <t>Providing &amp; fixing bakelite / plastic ceiling rose with two terminals (S.No-228, Pg-33).</t>
  </si>
  <si>
    <t>Providing &amp; fixing brass  / PVC batten holder superior quality (S.No-232, Pg-33).</t>
  </si>
  <si>
    <t>PART B- ELECTRICAL WORKS (NON SCHEDULE)</t>
  </si>
  <si>
    <t>Providing and fixing 4 1/2" x 4 1/2" MS dia casted powder coated recessed type fan clamp box with 3/8" dia MS bar fan clamp fixed on roof at casting time as required.</t>
  </si>
  <si>
    <t>Providing and fixing 6 Amps Piano fan dimmer  fixed on plastic or fiber top cover sheet on 14 SWG metal board recessed in the wall and column including connection as required.</t>
  </si>
  <si>
    <t>Providing and fixing 25 watt saver lamp Philips quality or equivalent as approved by Engineer in charge</t>
  </si>
  <si>
    <t>Providing &amp; fixing ceiling fan 56" good quality (Royal/ Pak/ Millat or equivalent as directed by Engineer)</t>
  </si>
  <si>
    <t>Total Rs.</t>
  </si>
  <si>
    <t>4 (B)   NON SCHEDULE OF ITEM (B), PLUMBING WORKS</t>
  </si>
  <si>
    <t>CONSTRUCTION OF SCHOOL</t>
  </si>
  <si>
    <t>2)   SCHEDULE OF ITEM (A), ELECTRICAL WORKS</t>
  </si>
  <si>
    <t>Rft</t>
  </si>
  <si>
    <t>2 (B)   SCHEDULE OF ITEM (B), PLUMBING WORKS</t>
  </si>
  <si>
    <t xml:space="preserve">Providing &amp; fixing 1/2" dia, lead connection complete with a 1/2" dia brass stop cock, two brass nuts &amp; lining jointed to lead pipe with plumber wiped solder joints 1/2" inches lead pipe to be of not less than 4lbs per lineal yard (S.I. No. 22/P-6). </t>
  </si>
  <si>
    <t xml:space="preserve">Providing &amp; fixing in position nylon connections complete with 1/2" dia brass stop cock with pair of brass nuts and lining joints to nylon connection (S.I. No. 23/P-6). </t>
  </si>
  <si>
    <t>3A</t>
  </si>
  <si>
    <t xml:space="preserve">Providing &amp; fixing M.S clamps of the approved design to 4" i/c the cost of cutting and making good to wall or M.S bolts and nuts, 4" into wall including pipe distance pieces extra painting to match the colour of the building (S.I. No. 2/P-9). </t>
  </si>
  <si>
    <t>3B</t>
  </si>
  <si>
    <t>Providing &amp; fixing M.S clamps of the approved design to 3" i/c the cost of cutting and making good to wall or M.S bolts and nuts,3" into wall including pipe distance pieces extra painting to match the colour of the building (S.I. No. 14/P-10).</t>
  </si>
  <si>
    <t xml:space="preserve">(b)  S/Fixing concealed Tee stop cock of superior quality with c.p head 1/2" dia (S.I.No. 14(A)/P-18). </t>
  </si>
  <si>
    <t xml:space="preserve">(b)  S/Fixing long bib-cock of superior quality with c.p head 1/2" dia (S.I. No. 13(a)/P-19). </t>
  </si>
  <si>
    <t>Providing and fixing orisa type white or color glazed earthen ware w.c pan with cost of low level plastic flush tank of 3 gallons capacity of approved quality i/c making requiste numbers of holes in walls , plinth &amp; floor and making good in cement concrete 1:2:4
W.C pan orisa type 23" with plastic tank of low down 3 gallons C.I trap &amp; C.I thumble (Superior Quality )
With 4" dia. earthen ware trap and plastic thumble (S.No 3 / P-2 )</t>
  </si>
  <si>
    <t>Providing &amp; fixing 24" x 18" lavatory basin in white glazed earthen ware complete with and including the cost of W.I or C.I cantilever brackets 6 inches built into wall, painted white in to two coats after a primary coat of red lead paint , a pair of 1/2" dia rubber plug &amp; chrome plate brass chain 1-1/4" dia malloable iron or c.p brass traps malloable iron or brass unions and making requiste number of holes in wall plinth &amp; floor for pipe connection and making good in cement concrete 1:2:4 (Standard pattern ) (S.No 8 / P-3 )</t>
  </si>
  <si>
    <t>Add extra for labour for providing and fixing of earthen ware pedestal white or coloured glazed (S.No 9 / P-3 )</t>
  </si>
  <si>
    <t xml:space="preserve">Supplying &amp; fixing 6" x 4" earthen gully trap with 4" outlet complete with 4" thick 1:2:4 C.C for bed &amp; 1/2 thick cement plaster (1:3) to the karb C.I grating 6" x 6" and C.I. cover and frame 12"x12" (inside) etc Complete (b)  earthen ware glazed gully trap(a) (i) 6'x6"x4" (i) With C.I Cover and Frame(S.I. No. 1(i)/P-23. </t>
  </si>
  <si>
    <t xml:space="preserve">Construction manhole for the required dia of circular sewer and 7'-9" depth with walls of B.B in cement mortar 1:3 cement plaster 1:3, 1/2" thick inside of wall and 1" (25mm) thick over benching and channel including fixing C.I manhole cover with frame of clear opening 2'x2' (610 x 610mm) of 4.5 cwt embedded inplain C.C 1:2:4 and  two way reinforecement 6" thick includind fixing 1" (25mm) dia  dia M.S steps 6" (150mm) wide projecting 4" (102mm) from the face of wall at 12" (305mm) c/c duly painted etc complete as per specification and drawing  (a) 4" to 9" dia 4" x3'x7'-9" (S.I.No. 2/P-47) ).(if the depth of main hole is less than 7'-9" deduct from the  cost @rate 2143/each).                                                                                                                                                                                                                                                                                                                                                                                                                                                                                                                                                                                                                                                                                                                                                                                                                                                                                                                                                                                                                      </t>
  </si>
  <si>
    <t>Supplying &amp; fixing soap tray of made of plastic of superior quality and design with fine finishing with c.p screws etc complete (S.I. No.6/P-8).</t>
  </si>
  <si>
    <t>Providing &amp; fixing C.P muslim shower with double bib cock &amp; ring pipe (S.I. No.19(a)/P-19).</t>
  </si>
  <si>
    <t>Supplying &amp; fixing ball valves (with unsoldered copper ball) 2" dia (S.I. No.8/P-18)</t>
  </si>
  <si>
    <t>Providing &amp; fixing full way gun metal values with wheels threaded or flanged ends with rubber washing  (S.I. No.6(A)/P-17)</t>
  </si>
  <si>
    <t>(v) 1-1/2" dia</t>
  </si>
  <si>
    <t>(vii) 2" dia</t>
  </si>
  <si>
    <t>Constructing small wheel value chamber clear inside size 12" x 12" x 12" with walls of 9" thick of B.B cement mortar 1:3 over 4" thick cement concrete 1:3:6 cement plastered 1/2" thick 1:3 inside including supplying &amp; fixing C.I light weight manhole cover with frame and locking arrangement of 12" x 12" clear opening etc complete (S.I. No.8/P-52).</t>
  </si>
  <si>
    <t xml:space="preserve">Supply &amp; fix UPVC (Dadex or Equivalent or approved by engineer incharge) fitting with 'Z' joint &amp; rubber ring etc. </t>
  </si>
  <si>
    <t>(a) Elbow / Bend 110 mm or 4" dia</t>
  </si>
  <si>
    <t>(b) Tee 110 mm dia</t>
  </si>
  <si>
    <t>(c) Socket 110 mm dia</t>
  </si>
  <si>
    <t>(d) UPVC Tee With Door 110 mm dia</t>
  </si>
  <si>
    <t>(a) Elbow / Bend 75 mm or 3" dia</t>
  </si>
  <si>
    <t>(b) Tee 75 mm dia</t>
  </si>
  <si>
    <t>(c) Socket 75 mm dia</t>
  </si>
  <si>
    <t>(d) UPVC Tee With Door 75 mm dia</t>
  </si>
  <si>
    <t>(a) 20mm (3/4") dia PPR</t>
  </si>
  <si>
    <t>(b) 1 mm ( 1" )</t>
  </si>
  <si>
    <t>d) 50 mm (2") dia</t>
  </si>
  <si>
    <t>Supply &amp; laying UPVC (Dadex or approved by engineer incharge) soil and waste pipe complete 'Z' joint and rubber ring all as specified including socket, bend, tee all fittings 4" dia (110 mm) etc complete.</t>
  </si>
  <si>
    <t>Supply &amp; laying UPVC (Dadex or approved by engineer incharge) soil and waste pipe complete 'Z' joint and rubber ring all as specified including socket, bend, tee all fittings 3" dia (75 mm) etc complete.</t>
  </si>
  <si>
    <t>Supply &amp; fix UPVC Dadex or approved by engineer incharge vent cowel 110mm (4" dia) on top of vent pipe.</t>
  </si>
  <si>
    <t>Supply &amp; fix UPVC Dadex or approved by engineer incharge vent cowel 110mm (3" dia) on top of vent pipe.</t>
  </si>
  <si>
    <t xml:space="preserve">Providing &amp; fixing UPVC floor trap(DADEX or approved by engineer incharge) with 4" dia inlet and 4" dia outlet of the approved self cleaning design with a UPVC Grating with or without a vent arm i/c cost of making requisite number of holes in walls plinth and floor for pipe connectons and making good cement concrete 1:2:4. </t>
  </si>
  <si>
    <t>Providing UPVC pipe with collars class "B" and digging the trenches to required depth and fixing imposition i/c cutting, fitting &amp; jointing with maxphalt composition &amp; cement mortar 1:1 and testing with water pressure to a head of 4 feet above the top of the highest pipe and refilling with excavated staff.</t>
  </si>
  <si>
    <t>a.      8" dia RCC Pipe Class B</t>
  </si>
  <si>
    <t>Sft</t>
  </si>
  <si>
    <t>Matt finish</t>
  </si>
  <si>
    <t>Weather Coat</t>
  </si>
  <si>
    <t>Anti termite on existing wall</t>
  </si>
  <si>
    <t>skirting</t>
  </si>
  <si>
    <t>Marble on stair</t>
  </si>
  <si>
    <t>Enamel paint on grill</t>
  </si>
  <si>
    <t>Steel gate</t>
  </si>
  <si>
    <t>Glaze tile</t>
  </si>
  <si>
    <t>Block masonry</t>
  </si>
  <si>
    <t>Dado tile</t>
  </si>
  <si>
    <t>Spout</t>
  </si>
  <si>
    <t>Mortice lock</t>
  </si>
  <si>
    <t>B</t>
  </si>
  <si>
    <t xml:space="preserve">PLUMBING </t>
  </si>
  <si>
    <t>W.C</t>
  </si>
  <si>
    <t>Floor trap</t>
  </si>
  <si>
    <t>Soap tray</t>
  </si>
  <si>
    <t>wash basin</t>
  </si>
  <si>
    <t>Pedestal</t>
  </si>
  <si>
    <t>Muslim Shower</t>
  </si>
  <si>
    <t>Bib Cock</t>
  </si>
  <si>
    <t>C</t>
  </si>
  <si>
    <t>ELECTRIFICATION</t>
  </si>
  <si>
    <t>Saver</t>
  </si>
  <si>
    <t>Switch board</t>
  </si>
  <si>
    <t>Wirring point for fan</t>
  </si>
  <si>
    <t>Wirring point for plug</t>
  </si>
  <si>
    <t>Switches</t>
  </si>
  <si>
    <t>2 pin switch</t>
  </si>
  <si>
    <t>Ceiling rose</t>
  </si>
  <si>
    <t>Dimmer</t>
  </si>
  <si>
    <t>fan clamp</t>
  </si>
  <si>
    <t>Batten holder</t>
  </si>
  <si>
    <t>Gun metal Valve</t>
  </si>
  <si>
    <t>Cft</t>
  </si>
  <si>
    <t>Cwt</t>
  </si>
  <si>
    <t>Description</t>
  </si>
  <si>
    <t>Excavation</t>
  </si>
  <si>
    <t>Lean 1:4:8</t>
  </si>
  <si>
    <t>New earth outside</t>
  </si>
  <si>
    <t>Concrete 1:1.5:3</t>
  </si>
  <si>
    <t>Steel reinforcement</t>
  </si>
  <si>
    <t>1:2:4 ( 2" thick flooring)</t>
  </si>
  <si>
    <t>Poly thene sheet</t>
  </si>
  <si>
    <t>1:3:6 ( 3" thick )</t>
  </si>
  <si>
    <t>Stone filling</t>
  </si>
  <si>
    <t>New door</t>
  </si>
  <si>
    <t>Painting on door</t>
  </si>
  <si>
    <t>Painting on window / ventilator</t>
  </si>
  <si>
    <t>Porcelin tile</t>
  </si>
  <si>
    <t>Ceiling plaster</t>
  </si>
  <si>
    <t>Distemper</t>
  </si>
  <si>
    <t>Steel grill</t>
  </si>
  <si>
    <t>New window &amp; ventilator</t>
  </si>
  <si>
    <t>Primary coat of Chalk under distemper (for ceiling)(S.I. No. 23/P-53).</t>
  </si>
  <si>
    <t>%Sft</t>
  </si>
  <si>
    <t>Distempering (c) three coats.(for ceiling) (S.I No. 24/P-53).</t>
  </si>
  <si>
    <t>Preparing the surface and painting with matt finish i/c rubbing the surface with bathy (Silicon carbide rubbing brick) filling the voids with zink/chalk/plaster of paris mixture, applying first coat premix making the surface smooth and then painting 3 coats with matt finish of approved make etc: complete (S.I. No. 36(a) / P-54).</t>
  </si>
  <si>
    <t>Preparing the surface and painting with weather coat including rubbing the surface with rubbing brick / sand paper filling the voids with chalk / plaster of paris and then painting with weather coat of approved make (S.I No. (A) 38/P-55).</t>
  </si>
  <si>
    <t>2nd &amp; subsequent coat (S.I No. (B) 38/P-55).</t>
  </si>
  <si>
    <t xml:space="preserve">Providing and laying cement sand plaster in walls and ceiling including applying nero. Mixing and applying mortar to perfect line &amp; level as per drawings, specifications (S.I. No. 11 &amp; 13/P-51). </t>
  </si>
  <si>
    <t>a. In walls 3/4 inches thick (1:6) (External Plaster)</t>
  </si>
  <si>
    <t>b. In walls 1/2" inches thick (1:4) (Internal Plaster))</t>
  </si>
  <si>
    <t xml:space="preserve">c. 3/8" inches thick (1:4) (Ceiling) </t>
  </si>
  <si>
    <t>Providing and laying topping cement concrete (1:2:4) including surface finishing and dividing into panels (S.I. No. 16(c)/P-41).</t>
  </si>
  <si>
    <t xml:space="preserve">   a.   2" thick (Under Floor)</t>
  </si>
  <si>
    <t>Providing &amp; laying light/colour unglazed vitrified porcelain tiles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</si>
  <si>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P.Sft</t>
  </si>
  <si>
    <t xml:space="preserve">Supply &amp; fixing first class deodar wood wrought joinery in doors and windows etc, fixed in position including chowkats hold fasts hinges, iron tower bolts, chock cleats, handles and cords with hooks, etc, Deodar paneled or paneled and glazed or fully glazed, complete in all respects as per specifications and drawings (S.I. No. 7/P-57).  </t>
  </si>
  <si>
    <t>b.   1-3/4" thick</t>
  </si>
  <si>
    <t>Supplying &amp; fixing in position iron / steel grill of 3/4" x 1/4" size flat iron of approved design including painting 3 coats etc complete ( weight not be less than 3.7 lbs/sq. foot of finished grill )( S.No 26 / P-92)</t>
  </si>
  <si>
    <t>(i) Priming coat</t>
  </si>
  <si>
    <t>(ii) Two coat of paint</t>
  </si>
  <si>
    <t>Preparing surface and painting of doors and windows any type.(including Edges)(S.I. No. 5c/P-68,69).</t>
  </si>
  <si>
    <t xml:space="preserve">Reinforced cement concrete work including all labour and material except the cost of steel reinforcement and its labour for bending and binding which will be paid separately. This rate also includes all kinds of forms moulds lifting shuttering curing rendering and finsihing the exposed surface . </t>
  </si>
  <si>
    <t>a) R.C work in roof slab, beams columns rafts,lintels and other structural members laid in situ or precast laid in position complete in all respects.</t>
  </si>
  <si>
    <t>(I) Ratio (1:1 1/2:3) or more 90 Lbs cement 2 Cft sand 4 Cft. Shingle 1/8" to 1/4" guage.must have cylinder strength &gt;3750psi (S.I. No.6(a)(ii)/P-16).</t>
  </si>
  <si>
    <t>P.Cft</t>
  </si>
  <si>
    <t xml:space="preserve">Providing and laying floor of approved coloured glazed tiles 1/4" thick laid in white cement and pigment on bed of 3/4" thick cement mortar 1:2, complete in all respect as per drawing and specification or as directed by the engineer. </t>
  </si>
  <si>
    <t xml:space="preserve"> Floors (S.I. No. 25/P-42). </t>
  </si>
  <si>
    <t>Supply &amp; fixing glazed tile dado 1/4" thick laid in pigment over 1:2 cement sand mortar 3/4"  thick including finishing Dado (S.I. No. 38/P-44).</t>
  </si>
  <si>
    <t>Providing &amp; laying 1:3:6 cement concrete solid block masonary wall 6" and below in thickness set in 1:6 cement mortar in ground floor superstructure including raking out joints &amp; curing etc complete (S.I. No. 24/P-18).</t>
  </si>
  <si>
    <t>%Cft</t>
  </si>
  <si>
    <t>Reinforced cement concrete spout including fixing in position 2 1/2" x 6" x 5" .(S.I. No. 14/P-17).</t>
  </si>
  <si>
    <t>Providing and fixing approved quality mortice lock ( S.No 21 / P- 59 )</t>
  </si>
  <si>
    <t>2 nd &amp; subsequent coat</t>
  </si>
  <si>
    <t>2) NON - SCHEDULE OF ITEM</t>
  </si>
  <si>
    <t xml:space="preserve">TOTAL = </t>
  </si>
  <si>
    <t>Excavation in foundation of building bridges and other structures including dagbelling dressing refilling around structure with excavated earth watering and ramming lead up to 5ft (S.I. No. 18 (b)/P-4) (for foundation)</t>
  </si>
  <si>
    <t>(a) In Ordinary Soil</t>
  </si>
  <si>
    <t>%oCft</t>
  </si>
  <si>
    <t>Cement concrete plain including placing compacting, finishing and curing, complete (includingscreening and washing of stone aggregate without shuttering).</t>
  </si>
  <si>
    <t>(a) Ratio 1:4:8 (S.I. No. 5(i)/P-15).</t>
  </si>
  <si>
    <t>Filling, watering and ramming earth under floor with new earth excavated from outside lead upto the one chain and lift upto 5 ft.(S.I. No. 22/P-4).</t>
  </si>
  <si>
    <t>Providing and laying single layer of polythene sheet 0.13mm thick for water proofing as per specification and instructions of Engineer incharge. (S.I. No. 38/P-37).</t>
  </si>
  <si>
    <t>Cement concrete plain including placing compacting, finishing and curing, complete (includingscreening and washing of stone aggregate without shuttering).
Ratio (1:3:6 ) (SNo.5 h / P - 15 )</t>
  </si>
  <si>
    <t>Providing and Laying stone or spawl filling on level (S.I No. 28(b)/P-31).</t>
  </si>
  <si>
    <t xml:space="preserve">Internal plaster </t>
  </si>
  <si>
    <t>External plaster</t>
  </si>
  <si>
    <t>3" th roofing plus water proofing</t>
  </si>
  <si>
    <t xml:space="preserve">DPC </t>
  </si>
  <si>
    <t xml:space="preserve">Damp proof course with cement sand Ratio ( 1: 2 ) mixed with dampo (S.No 69 / P- 106 )
       1-1/2" Thick </t>
  </si>
  <si>
    <t>MEASUREMENT SHEET OF NEW WORK</t>
  </si>
  <si>
    <t>cemented tiles</t>
  </si>
  <si>
    <t xml:space="preserve">1:10 concrete </t>
  </si>
  <si>
    <t>existing classroom</t>
  </si>
  <si>
    <t>boring</t>
  </si>
  <si>
    <t>OHWT</t>
  </si>
  <si>
    <t>Sub base</t>
  </si>
  <si>
    <t xml:space="preserve">Providing &amp; laying PPR PN-20 (Dadex or approved by engineer incharge) pipe with all fittings i.e socket, bend tee, elbow where required.                                                                                                                                                </t>
  </si>
  <si>
    <t>Rubber lining</t>
  </si>
  <si>
    <t>Ton</t>
  </si>
  <si>
    <t>Dismentaling roof</t>
  </si>
  <si>
    <t>Dismentaling door</t>
  </si>
  <si>
    <t>Dismentaling window/vent</t>
  </si>
  <si>
    <t>Dismentaling floor</t>
  </si>
  <si>
    <t>Dismentaling walls</t>
  </si>
  <si>
    <t>P.sft</t>
  </si>
  <si>
    <t>Preparing the surface and painting of doors, windows and ventilator with enamel paint.(including Edges).</t>
  </si>
  <si>
    <t xml:space="preserve">Making and fixing steel grated doors with 1/16" thick sheeting including angle iron frame 2" x 2" x 3/8" and 3/4" squre  bars 4" centre to centre with locking arrangement </t>
  </si>
  <si>
    <t xml:space="preserve">Dismentaling brick work in lime or cement motar </t>
  </si>
  <si>
    <t xml:space="preserve">Dismentaling cement concrete plain 1:2:4 </t>
  </si>
  <si>
    <t xml:space="preserve">Removing window and sky light with chowket. </t>
  </si>
  <si>
    <t xml:space="preserve">Removing door with chowket. </t>
  </si>
  <si>
    <t xml:space="preserve">Dismentaling cement conrete reinforced separating reinforcement from concrete cleaning and straightening the same. </t>
  </si>
  <si>
    <t>Providing &amp; laying light/colour unglazed vitrified porcelain tiles skirting (polished) not exceeding 1600 sq.cm each on wall &amp; floors foreign make (Italian or equivalent except china make) in any floor laid with dry bond (site bond) over existing floor including jointing the tiles with joint floor of approved quality as per direction of engineer incharge.</t>
  </si>
  <si>
    <t>Screeding on Roof with Rubber lining and bitumen while also maintaining the slope of the roof for concrete spouts.</t>
  </si>
  <si>
    <t>Providing Anti-Termite treatment by Spraying / sprinling spreading Neptachlar 0.5% Emulsion as on overall pre-construction tretment in slab type construction under the slab and along the attached perches or entrances etc, complete as per the directiobns of Engineer Incharge (S.I No. 92/ P-108)</t>
  </si>
  <si>
    <t>Providing and fixing M.S Railing on Ramp</t>
  </si>
  <si>
    <t>Providing and fixing emergency lights</t>
  </si>
  <si>
    <t>Providing and fixing fire extinguishers</t>
  </si>
  <si>
    <t>Providing First Aid Kit</t>
  </si>
  <si>
    <t>Providing and fixing Water Cooler.</t>
  </si>
  <si>
    <t xml:space="preserve">Providing and fabrication of deformed steel reinforcement of attleast Grade 60 having yield strength at 0.2% strain for cement concrete including cutting, bending, laying in position, making joints and fastenings including cost of binding wire (also including removal of rust from bars). </t>
  </si>
  <si>
    <t xml:space="preserve">Providing and fixing 3/8" thick Verona marble tiles of approved quality and colour shade size on stairs as specified in drawings in steps and risers skirting and facing removal / tucking of existing plaster surface etc over 1/2" thick base of cement mortar 1:3 setting mortar base including fillings the joints and washing the tiles with white cement , slurry current , finishing cleaning and polishing etc complete . (a) for new work </t>
  </si>
  <si>
    <t>BILL OF QUANTITIES</t>
  </si>
  <si>
    <t>P.Rft</t>
  </si>
  <si>
    <t xml:space="preserve">KHAIRPUR </t>
  </si>
  <si>
    <t>H.M</t>
  </si>
  <si>
    <t>Staff</t>
  </si>
  <si>
    <t>Class 1</t>
  </si>
  <si>
    <t>Class 2</t>
  </si>
  <si>
    <t>Corridor</t>
  </si>
  <si>
    <t>Stair case</t>
  </si>
  <si>
    <t>3 toilets</t>
  </si>
  <si>
    <t>G.B.P.S BEHAR COLONY (418050081)</t>
  </si>
  <si>
    <t>G.FLOOR</t>
  </si>
  <si>
    <t>FIRST FLOOR</t>
  </si>
  <si>
    <t>Main Entrence</t>
  </si>
  <si>
    <t>B.WALL</t>
  </si>
  <si>
    <t>Providing and fixing angle iron vertical posts for barbed wire fencing of size 2" x 2" 1/4" embedded in RCC/Masonry pillars i/c making cuts/holders @12" i/c fixing in pillars by chiseling and filling with cement sand mortar, repairing &amp; finishing the surface. (S.I NO 8/ P-94)</t>
  </si>
  <si>
    <t>Providing and fixing barbed wire fencing with 12 gauge 4 points @ 6" apart barbed wire i/c straightening &amp; fixing in angle iron vertical posts. (S.I NO 9/ P-95)</t>
  </si>
  <si>
    <t>Dismantling</t>
  </si>
  <si>
    <t>SUMMARY OF BID</t>
  </si>
  <si>
    <t>Cost of Items</t>
  </si>
  <si>
    <t>Premium Quoted by Contractor (CIVIL WORKS ONLY)</t>
  </si>
  <si>
    <t>Amount quoted of Non-Scheduled items</t>
  </si>
  <si>
    <t xml:space="preserve">Total Cost </t>
  </si>
  <si>
    <t>Items (Rs.)</t>
  </si>
  <si>
    <t>NEW WORK</t>
  </si>
  <si>
    <t>Civil Works</t>
  </si>
  <si>
    <t>Schedule Item</t>
  </si>
  <si>
    <t>Non Schedule Item</t>
  </si>
  <si>
    <t>Plumbing Works</t>
  </si>
  <si>
    <t>Electrical Works</t>
  </si>
</sst>
</file>

<file path=xl/styles.xml><?xml version="1.0" encoding="utf-8"?>
<styleSheet xmlns="http://schemas.openxmlformats.org/spreadsheetml/2006/main">
  <numFmts count="3">
    <numFmt numFmtId="43" formatCode="_(* #,##0.00_);_(* \(#,##0.00\);_(* &quot;-&quot;??_);_(@_)"/>
    <numFmt numFmtId="164" formatCode="_(* #,##0_);_(* \(#,##0\);_(* &quot;-&quot;??_);_(@_)"/>
    <numFmt numFmtId="165" formatCode="0;[Red]0"/>
  </numFmts>
  <fonts count="20">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0"/>
      <name val="Arial"/>
      <family val="2"/>
    </font>
    <font>
      <sz val="11"/>
      <color indexed="8"/>
      <name val="Calibri"/>
      <family val="2"/>
    </font>
    <font>
      <b/>
      <sz val="14"/>
      <name val="Arial"/>
      <family val="2"/>
    </font>
    <font>
      <b/>
      <sz val="10"/>
      <name val="Arial"/>
      <family val="2"/>
    </font>
    <font>
      <b/>
      <sz val="12"/>
      <name val="Arial"/>
      <family val="2"/>
    </font>
    <font>
      <sz val="10"/>
      <color theme="1"/>
      <name val="Arial"/>
      <family val="2"/>
    </font>
    <font>
      <b/>
      <sz val="10"/>
      <color theme="1"/>
      <name val="Arial"/>
      <family val="2"/>
    </font>
    <font>
      <sz val="10"/>
      <color indexed="8"/>
      <name val="Arial"/>
      <family val="2"/>
    </font>
    <font>
      <b/>
      <sz val="12"/>
      <color theme="1"/>
      <name val="Arial"/>
      <family val="2"/>
    </font>
    <font>
      <b/>
      <sz val="14"/>
      <color theme="1"/>
      <name val="Calibri"/>
      <family val="2"/>
      <scheme val="minor"/>
    </font>
    <font>
      <sz val="10"/>
      <color indexed="81"/>
      <name val="Tahoma"/>
      <family val="2"/>
    </font>
    <font>
      <sz val="10"/>
      <color theme="0"/>
      <name val="Arial"/>
      <family val="2"/>
    </font>
    <font>
      <b/>
      <sz val="10"/>
      <color theme="0"/>
      <name val="Arial"/>
      <family val="2"/>
    </font>
    <font>
      <sz val="11"/>
      <name val="Calibri"/>
      <family val="2"/>
      <scheme val="minor"/>
    </font>
    <font>
      <sz val="11"/>
      <color theme="0"/>
      <name val="Calibri"/>
      <family val="2"/>
      <scheme val="minor"/>
    </font>
    <font>
      <b/>
      <sz val="11"/>
      <color theme="0"/>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22">
    <xf numFmtId="0" fontId="0" fillId="0" borderId="0"/>
    <xf numFmtId="0" fontId="3" fillId="0" borderId="0"/>
    <xf numFmtId="2" fontId="4" fillId="0" borderId="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5" fillId="0" borderId="0"/>
    <xf numFmtId="0" fontId="4" fillId="0" borderId="0"/>
    <xf numFmtId="0" fontId="1" fillId="0" borderId="0"/>
    <xf numFmtId="0" fontId="4" fillId="0" borderId="0"/>
    <xf numFmtId="0" fontId="3" fillId="0" borderId="0"/>
    <xf numFmtId="43" fontId="3" fillId="0" borderId="0" applyFont="0" applyFill="0" applyBorder="0" applyAlignment="0" applyProtection="0"/>
    <xf numFmtId="0" fontId="4" fillId="0" borderId="0"/>
    <xf numFmtId="43" fontId="1" fillId="0" borderId="0" applyFont="0" applyFill="0" applyBorder="0" applyAlignment="0" applyProtection="0"/>
    <xf numFmtId="0" fontId="3" fillId="0" borderId="0">
      <alignment vertical="center"/>
    </xf>
    <xf numFmtId="43" fontId="3" fillId="0" borderId="0" applyFont="0" applyFill="0" applyBorder="0" applyAlignment="0" applyProtection="0">
      <alignment vertical="center"/>
    </xf>
    <xf numFmtId="0" fontId="3" fillId="0" borderId="0"/>
    <xf numFmtId="43" fontId="3" fillId="0" borderId="0" applyFont="0" applyFill="0" applyBorder="0" applyAlignment="0" applyProtection="0"/>
    <xf numFmtId="0" fontId="1" fillId="0" borderId="0"/>
  </cellStyleXfs>
  <cellXfs count="287">
    <xf numFmtId="0" fontId="0" fillId="0" borderId="0" xfId="0"/>
    <xf numFmtId="0" fontId="0" fillId="0" borderId="0" xfId="0"/>
    <xf numFmtId="0" fontId="4" fillId="2" borderId="0" xfId="0" applyFont="1" applyFill="1" applyAlignment="1">
      <alignment vertical="top"/>
    </xf>
    <xf numFmtId="2" fontId="4" fillId="0" borderId="1" xfId="0" applyNumberFormat="1" applyFont="1" applyFill="1" applyBorder="1" applyAlignment="1">
      <alignment horizontal="center"/>
    </xf>
    <xf numFmtId="0" fontId="0" fillId="0" borderId="0" xfId="0" applyBorder="1" applyAlignment="1"/>
    <xf numFmtId="0" fontId="10" fillId="0" borderId="1" xfId="0" applyNumberFormat="1" applyFont="1" applyBorder="1" applyAlignment="1">
      <alignment horizontal="center"/>
    </xf>
    <xf numFmtId="164" fontId="10" fillId="0" borderId="1" xfId="4" applyNumberFormat="1" applyFont="1" applyBorder="1" applyAlignment="1">
      <alignment horizontal="center"/>
    </xf>
    <xf numFmtId="0" fontId="11" fillId="0" borderId="1" xfId="0" quotePrefix="1" applyFont="1" applyBorder="1" applyAlignment="1">
      <alignment horizontal="center" vertical="top"/>
    </xf>
    <xf numFmtId="0" fontId="11" fillId="0" borderId="1" xfId="0" applyFont="1" applyBorder="1" applyAlignment="1">
      <alignment horizontal="justify" vertical="top"/>
    </xf>
    <xf numFmtId="0" fontId="9" fillId="0" borderId="1" xfId="0" applyFont="1" applyBorder="1" applyAlignment="1">
      <alignment horizontal="center"/>
    </xf>
    <xf numFmtId="0" fontId="9" fillId="0" borderId="1" xfId="0" applyNumberFormat="1" applyFont="1" applyBorder="1" applyAlignment="1">
      <alignment horizontal="center"/>
    </xf>
    <xf numFmtId="164" fontId="9" fillId="0" borderId="1" xfId="4" applyNumberFormat="1" applyFont="1" applyBorder="1" applyAlignment="1">
      <alignment horizontal="center"/>
    </xf>
    <xf numFmtId="0" fontId="4" fillId="0" borderId="0" xfId="0" applyFont="1" applyBorder="1" applyAlignment="1"/>
    <xf numFmtId="0" fontId="11" fillId="0" borderId="1" xfId="0" applyFont="1" applyBorder="1" applyAlignment="1">
      <alignment horizontal="justify" vertical="justify"/>
    </xf>
    <xf numFmtId="0" fontId="9" fillId="0" borderId="1" xfId="4" applyNumberFormat="1" applyFont="1" applyBorder="1" applyAlignment="1">
      <alignment horizontal="center"/>
    </xf>
    <xf numFmtId="1" fontId="9" fillId="0" borderId="1" xfId="4" applyNumberFormat="1" applyFont="1" applyBorder="1" applyAlignment="1">
      <alignment horizontal="center"/>
    </xf>
    <xf numFmtId="164" fontId="10" fillId="0" borderId="1" xfId="4" applyNumberFormat="1" applyFont="1" applyBorder="1" applyAlignment="1">
      <alignment horizontal="center" vertical="center"/>
    </xf>
    <xf numFmtId="43" fontId="7" fillId="0" borderId="0" xfId="4" applyFont="1" applyBorder="1" applyAlignment="1">
      <alignment horizontal="right" vertical="center"/>
    </xf>
    <xf numFmtId="164" fontId="10" fillId="0" borderId="0" xfId="4" applyNumberFormat="1" applyFont="1" applyBorder="1" applyAlignment="1">
      <alignment horizontal="center" vertical="center"/>
    </xf>
    <xf numFmtId="0" fontId="4" fillId="0" borderId="1" xfId="0" quotePrefix="1" applyFont="1" applyBorder="1" applyAlignment="1">
      <alignment horizontal="center" vertical="top"/>
    </xf>
    <xf numFmtId="0" fontId="0" fillId="0" borderId="0" xfId="0" applyFill="1"/>
    <xf numFmtId="0" fontId="0" fillId="0" borderId="1" xfId="0" applyFill="1" applyBorder="1"/>
    <xf numFmtId="0" fontId="4" fillId="0" borderId="0" xfId="0" applyFont="1" applyFill="1" applyAlignment="1">
      <alignment vertical="top"/>
    </xf>
    <xf numFmtId="0" fontId="7" fillId="0" borderId="1" xfId="0" applyFont="1" applyFill="1" applyBorder="1" applyAlignment="1">
      <alignment horizontal="center"/>
    </xf>
    <xf numFmtId="0" fontId="7" fillId="0" borderId="4" xfId="0" applyFont="1" applyFill="1" applyBorder="1" applyAlignment="1">
      <alignment horizontal="center"/>
    </xf>
    <xf numFmtId="164" fontId="4" fillId="0" borderId="3" xfId="14" applyNumberFormat="1" applyFont="1" applyFill="1" applyBorder="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7" fillId="0" borderId="0" xfId="0" applyFont="1" applyFill="1" applyAlignment="1">
      <alignment horizont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0" xfId="0" applyFont="1" applyAlignment="1">
      <alignment horizontal="center" vertical="justify"/>
    </xf>
    <xf numFmtId="0" fontId="12" fillId="0" borderId="0" xfId="0" applyFont="1" applyAlignment="1">
      <alignment horizontal="center" vertical="justify"/>
    </xf>
    <xf numFmtId="0" fontId="3" fillId="0" borderId="1" xfId="0" applyFont="1" applyBorder="1" applyAlignment="1">
      <alignment horizontal="center" vertical="top"/>
    </xf>
    <xf numFmtId="0" fontId="3" fillId="0" borderId="1" xfId="0" applyFont="1" applyBorder="1" applyAlignment="1">
      <alignment horizontal="justify" vertical="top"/>
    </xf>
    <xf numFmtId="0" fontId="3" fillId="0" borderId="1" xfId="0" applyFont="1" applyBorder="1" applyAlignment="1">
      <alignment horizontal="center"/>
    </xf>
    <xf numFmtId="2" fontId="9" fillId="0" borderId="1" xfId="0" applyNumberFormat="1" applyFont="1" applyBorder="1" applyAlignment="1">
      <alignment horizontal="center"/>
    </xf>
    <xf numFmtId="164" fontId="9" fillId="0" borderId="1" xfId="14" applyNumberFormat="1" applyFont="1" applyBorder="1" applyAlignment="1">
      <alignment horizontal="center"/>
    </xf>
    <xf numFmtId="0" fontId="3" fillId="0" borderId="3" xfId="0" applyFont="1" applyBorder="1"/>
    <xf numFmtId="0" fontId="3" fillId="0" borderId="3" xfId="0" applyFont="1" applyBorder="1" applyAlignment="1">
      <alignment horizontal="center"/>
    </xf>
    <xf numFmtId="0" fontId="9" fillId="0" borderId="3" xfId="0" applyFont="1" applyBorder="1" applyAlignment="1">
      <alignment horizontal="center"/>
    </xf>
    <xf numFmtId="164" fontId="9" fillId="0" borderId="3" xfId="0" applyNumberFormat="1" applyFont="1" applyBorder="1" applyAlignment="1">
      <alignment horizontal="center"/>
    </xf>
    <xf numFmtId="0" fontId="3" fillId="0" borderId="4" xfId="0" applyFont="1" applyBorder="1" applyAlignment="1">
      <alignment horizontal="center"/>
    </xf>
    <xf numFmtId="2" fontId="9"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0" fontId="3" fillId="0" borderId="1" xfId="0" applyFont="1" applyBorder="1" applyAlignment="1">
      <alignment horizontal="justify" vertical="top" wrapText="1"/>
    </xf>
    <xf numFmtId="164" fontId="10" fillId="0" borderId="1" xfId="0" applyNumberFormat="1" applyFont="1" applyBorder="1" applyAlignment="1">
      <alignment vertical="center"/>
    </xf>
    <xf numFmtId="0" fontId="3" fillId="0" borderId="0" xfId="0" applyFont="1"/>
    <xf numFmtId="0" fontId="10" fillId="0" borderId="0" xfId="0" applyFont="1" applyAlignment="1">
      <alignment horizontal="right"/>
    </xf>
    <xf numFmtId="43" fontId="10" fillId="0" borderId="0" xfId="0" applyNumberFormat="1" applyFont="1" applyBorder="1"/>
    <xf numFmtId="0" fontId="9" fillId="0" borderId="0" xfId="0" applyFont="1"/>
    <xf numFmtId="0" fontId="3" fillId="0" borderId="5" xfId="0" applyFont="1" applyBorder="1" applyAlignment="1">
      <alignment horizontal="justify" vertical="top"/>
    </xf>
    <xf numFmtId="0" fontId="3" fillId="0" borderId="5" xfId="0" applyFont="1" applyBorder="1"/>
    <xf numFmtId="0" fontId="3" fillId="0" borderId="5" xfId="0" applyFont="1" applyBorder="1" applyAlignment="1">
      <alignment horizontal="center"/>
    </xf>
    <xf numFmtId="0" fontId="9" fillId="0" borderId="5" xfId="0" applyFont="1" applyBorder="1" applyAlignment="1">
      <alignment horizontal="center"/>
    </xf>
    <xf numFmtId="164" fontId="9" fillId="0" borderId="5" xfId="0" applyNumberFormat="1" applyFont="1" applyBorder="1" applyAlignment="1">
      <alignment horizontal="center"/>
    </xf>
    <xf numFmtId="0" fontId="3" fillId="0" borderId="4" xfId="0" applyFont="1" applyBorder="1" applyAlignment="1">
      <alignment horizontal="justify" vertical="top"/>
    </xf>
    <xf numFmtId="1" fontId="3" fillId="0" borderId="1" xfId="0" applyNumberFormat="1" applyFont="1" applyBorder="1" applyAlignment="1">
      <alignment horizontal="center"/>
    </xf>
    <xf numFmtId="1" fontId="3" fillId="0" borderId="3" xfId="0" quotePrefix="1" applyNumberFormat="1" applyFont="1" applyBorder="1" applyAlignment="1">
      <alignment horizontal="center" vertical="top"/>
    </xf>
    <xf numFmtId="1" fontId="3" fillId="0" borderId="3" xfId="0" quotePrefix="1" applyNumberFormat="1" applyFont="1" applyBorder="1" applyAlignment="1">
      <alignment horizontal="center" vertical="top" wrapText="1"/>
    </xf>
    <xf numFmtId="0" fontId="3" fillId="0" borderId="1" xfId="0" applyFont="1" applyFill="1" applyBorder="1" applyAlignment="1">
      <alignment vertical="center"/>
    </xf>
    <xf numFmtId="0" fontId="3" fillId="0" borderId="1" xfId="0" applyFont="1" applyFill="1" applyBorder="1" applyAlignment="1">
      <alignment horizontal="center"/>
    </xf>
    <xf numFmtId="1" fontId="3" fillId="0" borderId="0" xfId="0" quotePrefix="1" applyNumberFormat="1" applyFont="1" applyFill="1" applyBorder="1" applyAlignment="1">
      <alignment horizontal="center" vertical="top"/>
    </xf>
    <xf numFmtId="0" fontId="3" fillId="0" borderId="0" xfId="0" applyFont="1" applyFill="1" applyBorder="1" applyAlignment="1">
      <alignment vertical="center"/>
    </xf>
    <xf numFmtId="0" fontId="3" fillId="0" borderId="0" xfId="0" applyFont="1" applyFill="1" applyBorder="1" applyAlignment="1">
      <alignment horizontal="center"/>
    </xf>
    <xf numFmtId="2" fontId="9" fillId="0" borderId="0" xfId="0" applyNumberFormat="1" applyFont="1" applyFill="1" applyBorder="1" applyAlignment="1">
      <alignment horizontal="center"/>
    </xf>
    <xf numFmtId="164" fontId="9" fillId="0" borderId="0" xfId="14"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center"/>
    </xf>
    <xf numFmtId="0" fontId="1" fillId="0" borderId="0" xfId="0" applyFont="1"/>
    <xf numFmtId="0" fontId="3" fillId="0" borderId="6" xfId="0" applyFont="1" applyBorder="1" applyAlignment="1">
      <alignment horizontal="justify" vertical="top"/>
    </xf>
    <xf numFmtId="2" fontId="9" fillId="0" borderId="3" xfId="0" applyNumberFormat="1" applyFont="1" applyBorder="1" applyAlignment="1">
      <alignment horizontal="center"/>
    </xf>
    <xf numFmtId="0" fontId="0" fillId="0" borderId="1" xfId="0" applyBorder="1" applyAlignment="1">
      <alignment horizontal="center"/>
    </xf>
    <xf numFmtId="0" fontId="0" fillId="0" borderId="0" xfId="0" applyAlignment="1">
      <alignment horizontal="center"/>
    </xf>
    <xf numFmtId="0" fontId="2" fillId="0" borderId="0" xfId="0" applyFont="1" applyBorder="1" applyAlignment="1">
      <alignment horizontal="center" vertical="center"/>
    </xf>
    <xf numFmtId="1" fontId="4" fillId="0" borderId="0" xfId="0" quotePrefix="1" applyNumberFormat="1" applyFont="1" applyFill="1" applyBorder="1" applyAlignment="1">
      <alignment horizontal="center"/>
    </xf>
    <xf numFmtId="0" fontId="3" fillId="0" borderId="0" xfId="0" applyFont="1" applyFill="1" applyBorder="1" applyAlignment="1">
      <alignment horizontal="justify" vertical="justify"/>
    </xf>
    <xf numFmtId="0" fontId="0" fillId="0" borderId="0" xfId="0" applyBorder="1" applyAlignment="1">
      <alignment horizontal="center"/>
    </xf>
    <xf numFmtId="0" fontId="0" fillId="0" borderId="0" xfId="0" applyFill="1" applyBorder="1" applyAlignment="1">
      <alignment horizontal="center"/>
    </xf>
    <xf numFmtId="0" fontId="0" fillId="0" borderId="0" xfId="0" applyFill="1" applyBorder="1"/>
    <xf numFmtId="0" fontId="2" fillId="0" borderId="0" xfId="0"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1" xfId="0" applyFont="1" applyFill="1" applyBorder="1" applyAlignment="1">
      <alignment horizontal="justify" vertical="justify"/>
    </xf>
    <xf numFmtId="0" fontId="3" fillId="0" borderId="1" xfId="0" applyFont="1" applyFill="1" applyBorder="1" applyAlignment="1">
      <alignment horizontal="center"/>
    </xf>
    <xf numFmtId="0" fontId="3" fillId="2" borderId="4" xfId="0" applyFont="1" applyFill="1" applyBorder="1" applyAlignment="1">
      <alignment horizontal="justify" vertical="justify"/>
    </xf>
    <xf numFmtId="0" fontId="3" fillId="2" borderId="4" xfId="0" quotePrefix="1" applyFont="1" applyFill="1" applyBorder="1" applyAlignment="1">
      <alignment horizontal="center"/>
    </xf>
    <xf numFmtId="0" fontId="3" fillId="2" borderId="4" xfId="0" applyFont="1" applyFill="1" applyBorder="1" applyAlignment="1">
      <alignment horizontal="center"/>
    </xf>
    <xf numFmtId="0" fontId="3" fillId="2" borderId="10" xfId="0" applyFont="1" applyFill="1" applyBorder="1" applyAlignment="1">
      <alignment horizontal="center"/>
    </xf>
    <xf numFmtId="164" fontId="3" fillId="2" borderId="4" xfId="16" applyNumberFormat="1" applyFont="1" applyFill="1" applyBorder="1" applyAlignment="1">
      <alignment horizontal="center"/>
    </xf>
    <xf numFmtId="0" fontId="3" fillId="2" borderId="1" xfId="0" applyFont="1" applyFill="1" applyBorder="1" applyAlignment="1">
      <alignment horizontal="justify" vertical="justify"/>
    </xf>
    <xf numFmtId="0" fontId="3" fillId="2" borderId="1" xfId="0" quotePrefix="1" applyFont="1" applyFill="1" applyBorder="1" applyAlignment="1">
      <alignment horizontal="center"/>
    </xf>
    <xf numFmtId="0" fontId="3" fillId="2" borderId="1" xfId="0" applyFont="1" applyFill="1" applyBorder="1" applyAlignment="1">
      <alignment horizontal="center"/>
    </xf>
    <xf numFmtId="164" fontId="3" fillId="2" borderId="1" xfId="16" applyNumberFormat="1" applyFont="1" applyFill="1" applyBorder="1" applyAlignment="1">
      <alignment horizontal="center"/>
    </xf>
    <xf numFmtId="0" fontId="3" fillId="2" borderId="3" xfId="0" applyFont="1" applyFill="1" applyBorder="1" applyAlignment="1">
      <alignment horizontal="justify" vertical="justify"/>
    </xf>
    <xf numFmtId="0" fontId="3" fillId="2" borderId="6" xfId="0" applyFont="1" applyFill="1" applyBorder="1" applyAlignment="1">
      <alignment horizontal="center"/>
    </xf>
    <xf numFmtId="164" fontId="3" fillId="2" borderId="3" xfId="16" applyNumberFormat="1" applyFont="1" applyFill="1" applyBorder="1" applyAlignment="1">
      <alignment horizontal="center"/>
    </xf>
    <xf numFmtId="164" fontId="3" fillId="2" borderId="1" xfId="0" applyNumberFormat="1" applyFont="1" applyFill="1" applyBorder="1"/>
    <xf numFmtId="2" fontId="3" fillId="2" borderId="1" xfId="0" applyNumberFormat="1" applyFont="1" applyFill="1" applyBorder="1" applyAlignment="1">
      <alignment horizontal="center"/>
    </xf>
    <xf numFmtId="2" fontId="3" fillId="2" borderId="10" xfId="0" applyNumberFormat="1" applyFont="1" applyFill="1" applyBorder="1" applyAlignment="1">
      <alignment horizontal="center"/>
    </xf>
    <xf numFmtId="0" fontId="3" fillId="2" borderId="5" xfId="0" applyFont="1" applyFill="1" applyBorder="1" applyAlignment="1">
      <alignment horizontal="justify" vertical="justify"/>
    </xf>
    <xf numFmtId="0" fontId="3" fillId="2" borderId="3" xfId="0" applyFont="1" applyFill="1" applyBorder="1" applyAlignment="1">
      <alignment horizontal="center"/>
    </xf>
    <xf numFmtId="0" fontId="3" fillId="2" borderId="5" xfId="0" applyFont="1" applyFill="1" applyBorder="1" applyAlignment="1">
      <alignment horizontal="center"/>
    </xf>
    <xf numFmtId="164" fontId="3" fillId="2" borderId="3" xfId="0" applyNumberFormat="1" applyFont="1" applyFill="1" applyBorder="1" applyAlignment="1">
      <alignment horizontal="center"/>
    </xf>
    <xf numFmtId="0" fontId="3" fillId="2" borderId="1" xfId="0" applyFont="1" applyFill="1" applyBorder="1" applyAlignment="1">
      <alignment horizontal="justify" vertical="justify" wrapText="1"/>
    </xf>
    <xf numFmtId="1" fontId="3" fillId="2" borderId="1" xfId="0" applyNumberFormat="1" applyFont="1" applyFill="1" applyBorder="1" applyAlignment="1">
      <alignment horizontal="center"/>
    </xf>
    <xf numFmtId="0" fontId="3" fillId="2" borderId="1" xfId="0" applyNumberFormat="1" applyFont="1" applyFill="1" applyBorder="1" applyAlignment="1">
      <alignment horizontal="justify" vertical="justify"/>
    </xf>
    <xf numFmtId="0" fontId="3" fillId="2" borderId="3" xfId="0" quotePrefix="1" applyFont="1" applyFill="1" applyBorder="1" applyAlignment="1">
      <alignment horizontal="center"/>
    </xf>
    <xf numFmtId="0" fontId="3" fillId="2" borderId="2" xfId="0" applyFont="1" applyFill="1" applyBorder="1" applyAlignment="1">
      <alignment horizontal="center"/>
    </xf>
    <xf numFmtId="0" fontId="3" fillId="2" borderId="6" xfId="0" applyFont="1" applyFill="1" applyBorder="1" applyAlignment="1">
      <alignment horizontal="justify" vertical="justify"/>
    </xf>
    <xf numFmtId="0" fontId="3" fillId="2" borderId="2" xfId="0" applyFont="1" applyFill="1" applyBorder="1" applyAlignment="1">
      <alignment horizontal="justify" vertical="justify"/>
    </xf>
    <xf numFmtId="1" fontId="3" fillId="2" borderId="3" xfId="0" applyNumberFormat="1" applyFont="1" applyFill="1" applyBorder="1" applyAlignment="1">
      <alignment horizontal="center"/>
    </xf>
    <xf numFmtId="2" fontId="3" fillId="2" borderId="6" xfId="0" applyNumberFormat="1" applyFont="1" applyFill="1" applyBorder="1" applyAlignment="1">
      <alignment horizontal="center"/>
    </xf>
    <xf numFmtId="2" fontId="3" fillId="2" borderId="2" xfId="0" applyNumberFormat="1" applyFont="1" applyFill="1" applyBorder="1" applyAlignment="1">
      <alignment horizontal="center"/>
    </xf>
    <xf numFmtId="164" fontId="3" fillId="2" borderId="1" xfId="0" applyNumberFormat="1" applyFont="1" applyFill="1" applyBorder="1" applyAlignment="1">
      <alignment horizontal="center"/>
    </xf>
    <xf numFmtId="164" fontId="10" fillId="0" borderId="1" xfId="14" applyNumberFormat="1" applyFont="1" applyBorder="1" applyAlignment="1">
      <alignment horizontal="center"/>
    </xf>
    <xf numFmtId="0" fontId="0" fillId="0" borderId="1" xfId="0" applyBorder="1" applyAlignment="1">
      <alignment horizontal="center" vertical="top"/>
    </xf>
    <xf numFmtId="0" fontId="7" fillId="0" borderId="0" xfId="0" applyFont="1" applyFill="1" applyBorder="1" applyAlignment="1">
      <alignment horizontal="center" vertical="center"/>
    </xf>
    <xf numFmtId="164" fontId="3" fillId="2" borderId="1" xfId="14" applyNumberFormat="1" applyFont="1" applyFill="1" applyBorder="1" applyAlignment="1">
      <alignment horizontal="center"/>
    </xf>
    <xf numFmtId="164" fontId="3" fillId="2" borderId="3" xfId="14" applyNumberFormat="1" applyFont="1" applyFill="1" applyBorder="1" applyAlignment="1">
      <alignment horizontal="center"/>
    </xf>
    <xf numFmtId="164" fontId="3" fillId="2" borderId="4" xfId="14" applyNumberFormat="1" applyFont="1" applyFill="1" applyBorder="1" applyAlignment="1">
      <alignment horizontal="center"/>
    </xf>
    <xf numFmtId="2" fontId="3" fillId="2" borderId="1" xfId="14" applyNumberFormat="1" applyFont="1" applyFill="1" applyBorder="1" applyAlignment="1">
      <alignment horizontal="center"/>
    </xf>
    <xf numFmtId="0" fontId="3" fillId="2" borderId="3" xfId="0" applyFont="1" applyFill="1" applyBorder="1" applyAlignment="1">
      <alignment horizontal="justify" vertical="justify" wrapText="1"/>
    </xf>
    <xf numFmtId="0" fontId="3" fillId="2" borderId="2" xfId="14" applyNumberFormat="1" applyFont="1" applyFill="1" applyBorder="1" applyAlignment="1">
      <alignment horizontal="center"/>
    </xf>
    <xf numFmtId="0" fontId="3" fillId="2" borderId="2" xfId="0" applyFont="1" applyFill="1" applyBorder="1" applyAlignment="1">
      <alignment horizontal="justify" vertical="justify" wrapText="1"/>
    </xf>
    <xf numFmtId="0" fontId="2" fillId="0" borderId="1"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0" xfId="0" applyFont="1" applyFill="1" applyBorder="1"/>
    <xf numFmtId="0" fontId="3" fillId="2" borderId="0" xfId="0" applyFont="1" applyFill="1" applyBorder="1" applyAlignment="1">
      <alignment horizontal="justify" vertical="justify"/>
    </xf>
    <xf numFmtId="0" fontId="3" fillId="2" borderId="0" xfId="0" applyFont="1" applyFill="1" applyBorder="1" applyAlignment="1">
      <alignment horizontal="center"/>
    </xf>
    <xf numFmtId="164" fontId="3" fillId="2" borderId="0" xfId="16" applyNumberFormat="1" applyFont="1" applyFill="1" applyBorder="1" applyAlignment="1">
      <alignment horizontal="center"/>
    </xf>
    <xf numFmtId="0" fontId="3" fillId="0" borderId="1" xfId="0" applyFont="1" applyFill="1" applyBorder="1" applyAlignment="1">
      <alignment horizontal="center"/>
    </xf>
    <xf numFmtId="0" fontId="3" fillId="0" borderId="1" xfId="0" applyFont="1" applyBorder="1" applyAlignment="1">
      <alignment horizontal="justify" vertical="top"/>
    </xf>
    <xf numFmtId="0" fontId="7" fillId="0" borderId="1" xfId="0" applyFont="1" applyFill="1" applyBorder="1" applyAlignment="1">
      <alignment horizontal="center" vertical="center"/>
    </xf>
    <xf numFmtId="0" fontId="3" fillId="2" borderId="1" xfId="14" applyNumberFormat="1" applyFont="1" applyFill="1" applyBorder="1" applyAlignment="1">
      <alignment horizontal="center"/>
    </xf>
    <xf numFmtId="0" fontId="9" fillId="0" borderId="1" xfId="0" applyFont="1" applyFill="1" applyBorder="1" applyAlignment="1">
      <alignment wrapText="1"/>
    </xf>
    <xf numFmtId="0" fontId="3" fillId="0" borderId="1" xfId="0" applyFont="1" applyFill="1" applyBorder="1" applyAlignment="1">
      <alignment horizontal="center"/>
    </xf>
    <xf numFmtId="0" fontId="0" fillId="0" borderId="2" xfId="0" applyBorder="1" applyAlignment="1">
      <alignment horizontal="center" vertical="top"/>
    </xf>
    <xf numFmtId="0" fontId="13" fillId="0" borderId="0" xfId="0" applyFont="1" applyBorder="1" applyAlignment="1">
      <alignment horizontal="center"/>
    </xf>
    <xf numFmtId="0" fontId="2" fillId="0" borderId="10" xfId="0" applyFont="1" applyBorder="1" applyAlignment="1">
      <alignment horizontal="center" vertical="top"/>
    </xf>
    <xf numFmtId="0" fontId="2" fillId="0" borderId="1" xfId="0" applyFont="1" applyBorder="1" applyAlignment="1">
      <alignment horizontal="center" vertical="top"/>
    </xf>
    <xf numFmtId="2" fontId="15" fillId="0" borderId="1" xfId="0" applyNumberFormat="1" applyFont="1" applyFill="1" applyBorder="1" applyAlignment="1">
      <alignment horizontal="center"/>
    </xf>
    <xf numFmtId="164" fontId="15" fillId="0" borderId="1" xfId="14" applyNumberFormat="1" applyFont="1" applyFill="1" applyBorder="1" applyAlignment="1">
      <alignment horizontal="center"/>
    </xf>
    <xf numFmtId="0" fontId="7" fillId="0" borderId="1" xfId="0" applyFont="1" applyFill="1" applyBorder="1" applyAlignment="1">
      <alignment horizontal="center" vertical="center"/>
    </xf>
    <xf numFmtId="0" fontId="7" fillId="0" borderId="4" xfId="0" applyFont="1" applyFill="1" applyBorder="1" applyAlignment="1">
      <alignment horizontal="center" vertical="center"/>
    </xf>
    <xf numFmtId="0" fontId="3" fillId="0" borderId="1" xfId="0" applyFont="1" applyFill="1" applyBorder="1" applyAlignment="1">
      <alignment horizontal="justify" vertical="justify"/>
    </xf>
    <xf numFmtId="1" fontId="4" fillId="0" borderId="1" xfId="0" applyNumberFormat="1" applyFont="1" applyFill="1" applyBorder="1" applyAlignment="1">
      <alignment horizontal="center"/>
    </xf>
    <xf numFmtId="1" fontId="0" fillId="0" borderId="1" xfId="0" applyNumberFormat="1" applyBorder="1" applyAlignment="1">
      <alignment horizontal="center"/>
    </xf>
    <xf numFmtId="1" fontId="0" fillId="0" borderId="0" xfId="0" applyNumberFormat="1" applyBorder="1" applyAlignment="1">
      <alignment horizontal="center"/>
    </xf>
    <xf numFmtId="1" fontId="11" fillId="0" borderId="1" xfId="0" applyNumberFormat="1" applyFont="1" applyBorder="1" applyAlignment="1">
      <alignment horizontal="center"/>
    </xf>
    <xf numFmtId="0" fontId="15" fillId="0" borderId="1" xfId="4" applyNumberFormat="1" applyFont="1" applyBorder="1" applyAlignment="1">
      <alignment horizontal="center"/>
    </xf>
    <xf numFmtId="164" fontId="15" fillId="0" borderId="1" xfId="4" applyNumberFormat="1" applyFont="1" applyBorder="1" applyAlignment="1">
      <alignment horizontal="justify"/>
    </xf>
    <xf numFmtId="164" fontId="15" fillId="0" borderId="1" xfId="4" applyNumberFormat="1" applyFont="1" applyBorder="1" applyAlignment="1">
      <alignment horizontal="center"/>
    </xf>
    <xf numFmtId="164" fontId="16" fillId="0" borderId="1" xfId="4" applyNumberFormat="1" applyFont="1" applyBorder="1" applyAlignment="1">
      <alignment horizontal="center" vertical="center"/>
    </xf>
    <xf numFmtId="1" fontId="15" fillId="0" borderId="4" xfId="0" applyNumberFormat="1" applyFont="1" applyBorder="1" applyAlignment="1">
      <alignment horizontal="center"/>
    </xf>
    <xf numFmtId="164" fontId="15" fillId="0" borderId="4" xfId="14" applyNumberFormat="1" applyFont="1" applyBorder="1" applyAlignment="1">
      <alignment horizontal="center"/>
    </xf>
    <xf numFmtId="164" fontId="15" fillId="0" borderId="1" xfId="14" applyNumberFormat="1" applyFont="1" applyBorder="1" applyAlignment="1">
      <alignment horizontal="center"/>
    </xf>
    <xf numFmtId="0" fontId="15" fillId="0" borderId="5" xfId="0" applyFont="1" applyBorder="1" applyAlignment="1">
      <alignment horizontal="center"/>
    </xf>
    <xf numFmtId="164" fontId="15" fillId="0" borderId="5" xfId="0" applyNumberFormat="1" applyFont="1" applyBorder="1" applyAlignment="1">
      <alignment horizontal="center"/>
    </xf>
    <xf numFmtId="1" fontId="15" fillId="0" borderId="1" xfId="0" applyNumberFormat="1" applyFont="1" applyBorder="1" applyAlignment="1">
      <alignment horizontal="center"/>
    </xf>
    <xf numFmtId="2" fontId="15" fillId="0" borderId="1" xfId="0" applyNumberFormat="1" applyFont="1" applyBorder="1" applyAlignment="1">
      <alignment horizontal="center"/>
    </xf>
    <xf numFmtId="164" fontId="16" fillId="0" borderId="1" xfId="14" applyNumberFormat="1" applyFont="1" applyFill="1" applyBorder="1" applyAlignment="1">
      <alignment horizontal="center"/>
    </xf>
    <xf numFmtId="1" fontId="3" fillId="0" borderId="4" xfId="0" applyNumberFormat="1" applyFont="1" applyBorder="1" applyAlignment="1">
      <alignment horizontal="center"/>
    </xf>
    <xf numFmtId="1" fontId="3" fillId="0" borderId="5" xfId="0" applyNumberFormat="1" applyFont="1" applyBorder="1" applyAlignment="1">
      <alignment horizontal="center"/>
    </xf>
    <xf numFmtId="1" fontId="3" fillId="0" borderId="1" xfId="0" applyNumberFormat="1" applyFont="1" applyFill="1" applyBorder="1" applyAlignment="1">
      <alignment horizontal="center"/>
    </xf>
    <xf numFmtId="1" fontId="3" fillId="2" borderId="5" xfId="0" applyNumberFormat="1" applyFont="1" applyFill="1" applyBorder="1" applyAlignment="1">
      <alignment horizontal="center"/>
    </xf>
    <xf numFmtId="1" fontId="3" fillId="2" borderId="7" xfId="0" applyNumberFormat="1" applyFont="1" applyFill="1" applyBorder="1" applyAlignment="1">
      <alignment horizontal="center"/>
    </xf>
    <xf numFmtId="1" fontId="3" fillId="2" borderId="4" xfId="0" applyNumberFormat="1" applyFont="1" applyFill="1" applyBorder="1" applyAlignment="1">
      <alignment horizontal="center"/>
    </xf>
    <xf numFmtId="1" fontId="3" fillId="0" borderId="1" xfId="0" applyNumberFormat="1" applyFont="1" applyFill="1" applyBorder="1" applyAlignment="1">
      <alignment horizontal="center"/>
    </xf>
    <xf numFmtId="164" fontId="9" fillId="0" borderId="3" xfId="14" applyNumberFormat="1" applyFont="1" applyBorder="1" applyAlignment="1">
      <alignment horizontal="center"/>
    </xf>
    <xf numFmtId="164" fontId="9" fillId="0" borderId="4" xfId="14" applyNumberFormat="1" applyFont="1" applyBorder="1" applyAlignment="1">
      <alignment horizontal="center"/>
    </xf>
    <xf numFmtId="0" fontId="3" fillId="2" borderId="3" xfId="0" applyFont="1" applyFill="1" applyBorder="1" applyAlignment="1">
      <alignment horizontal="center"/>
    </xf>
    <xf numFmtId="1" fontId="3" fillId="2" borderId="3" xfId="0" applyNumberFormat="1" applyFont="1" applyFill="1" applyBorder="1" applyAlignment="1">
      <alignment horizontal="center"/>
    </xf>
    <xf numFmtId="1" fontId="17" fillId="0" borderId="7" xfId="0" applyNumberFormat="1" applyFont="1" applyBorder="1" applyAlignment="1">
      <alignment horizontal="center"/>
    </xf>
    <xf numFmtId="0" fontId="0" fillId="0" borderId="9" xfId="0" applyBorder="1" applyAlignment="1"/>
    <xf numFmtId="0" fontId="6" fillId="0" borderId="0" xfId="0" applyFont="1" applyFill="1" applyAlignment="1">
      <alignment vertical="justify"/>
    </xf>
    <xf numFmtId="0" fontId="3" fillId="0" borderId="0" xfId="17" applyFont="1">
      <alignment vertical="center"/>
    </xf>
    <xf numFmtId="164" fontId="0" fillId="0" borderId="0" xfId="0" applyNumberFormat="1"/>
    <xf numFmtId="0" fontId="7" fillId="2" borderId="0" xfId="0" applyFont="1" applyFill="1" applyAlignment="1">
      <alignment horizontal="center"/>
    </xf>
    <xf numFmtId="165" fontId="15" fillId="2" borderId="2" xfId="0" applyNumberFormat="1" applyFont="1" applyFill="1" applyBorder="1" applyAlignment="1">
      <alignment horizontal="center"/>
    </xf>
    <xf numFmtId="164" fontId="15" fillId="2" borderId="1" xfId="16" applyNumberFormat="1" applyFont="1" applyFill="1" applyBorder="1" applyAlignment="1">
      <alignment horizontal="center"/>
    </xf>
    <xf numFmtId="0" fontId="15" fillId="2" borderId="2" xfId="16" applyNumberFormat="1" applyFont="1" applyFill="1" applyBorder="1" applyAlignment="1">
      <alignment horizontal="center"/>
    </xf>
    <xf numFmtId="164" fontId="15" fillId="2" borderId="1" xfId="0" applyNumberFormat="1" applyFont="1" applyFill="1" applyBorder="1"/>
    <xf numFmtId="3" fontId="18" fillId="0" borderId="1" xfId="0" applyNumberFormat="1" applyFont="1" applyBorder="1"/>
    <xf numFmtId="0" fontId="15" fillId="2" borderId="1" xfId="16" applyNumberFormat="1" applyFont="1" applyFill="1" applyBorder="1" applyAlignment="1">
      <alignment horizontal="center"/>
    </xf>
    <xf numFmtId="164" fontId="16" fillId="0" borderId="1" xfId="14" applyNumberFormat="1" applyFont="1" applyBorder="1" applyAlignment="1">
      <alignment horizontal="center"/>
    </xf>
    <xf numFmtId="164" fontId="18" fillId="0" borderId="0" xfId="0" applyNumberFormat="1" applyFont="1"/>
    <xf numFmtId="0" fontId="0" fillId="0" borderId="1" xfId="0" applyBorder="1"/>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vertical="center"/>
    </xf>
    <xf numFmtId="164" fontId="18" fillId="0" borderId="1" xfId="16" applyNumberFormat="1" applyFont="1" applyBorder="1" applyAlignment="1">
      <alignment vertical="center"/>
    </xf>
    <xf numFmtId="164" fontId="0" fillId="0" borderId="1" xfId="16" applyNumberFormat="1" applyFont="1" applyBorder="1" applyAlignment="1">
      <alignment vertical="center"/>
    </xf>
    <xf numFmtId="164" fontId="19" fillId="0" borderId="1" xfId="0" applyNumberFormat="1" applyFont="1" applyBorder="1" applyAlignment="1">
      <alignment vertical="center"/>
    </xf>
    <xf numFmtId="0" fontId="0" fillId="0" borderId="1" xfId="0" applyBorder="1" applyAlignment="1">
      <alignment vertical="center"/>
    </xf>
    <xf numFmtId="164" fontId="1" fillId="0" borderId="1" xfId="16" applyNumberFormat="1" applyFont="1" applyBorder="1" applyAlignment="1">
      <alignment vertical="center"/>
    </xf>
    <xf numFmtId="164" fontId="2" fillId="0" borderId="1" xfId="0" applyNumberFormat="1" applyFont="1" applyBorder="1" applyAlignment="1">
      <alignment vertical="center"/>
    </xf>
    <xf numFmtId="164" fontId="0" fillId="0" borderId="1" xfId="16" applyNumberFormat="1" applyFont="1" applyBorder="1" applyAlignment="1">
      <alignment horizontal="center" vertical="center"/>
    </xf>
    <xf numFmtId="164" fontId="17" fillId="0" borderId="1" xfId="16" applyNumberFormat="1" applyFont="1" applyBorder="1" applyAlignment="1">
      <alignment vertical="center"/>
    </xf>
    <xf numFmtId="0" fontId="0" fillId="0" borderId="2" xfId="0" applyBorder="1"/>
    <xf numFmtId="0" fontId="6" fillId="2" borderId="0" xfId="0" applyFont="1" applyFill="1" applyAlignment="1">
      <alignment horizontal="center" vertical="justify"/>
    </xf>
    <xf numFmtId="0" fontId="7" fillId="2" borderId="0" xfId="0" applyFont="1" applyFill="1" applyAlignment="1">
      <alignment horizontal="center"/>
    </xf>
    <xf numFmtId="0" fontId="2" fillId="0" borderId="1" xfId="0" applyFont="1" applyBorder="1" applyAlignment="1">
      <alignment horizontal="center"/>
    </xf>
    <xf numFmtId="0" fontId="2" fillId="0" borderId="1" xfId="0" applyFont="1" applyBorder="1" applyAlignment="1">
      <alignment horizontal="right" vertical="center"/>
    </xf>
    <xf numFmtId="0" fontId="13" fillId="0" borderId="9" xfId="0" applyFont="1" applyBorder="1" applyAlignment="1">
      <alignment horizontal="center"/>
    </xf>
    <xf numFmtId="0" fontId="2" fillId="0" borderId="9" xfId="0" applyFont="1" applyBorder="1" applyAlignment="1">
      <alignment horizont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3" fillId="2" borderId="3" xfId="0" applyFont="1" applyFill="1" applyBorder="1" applyAlignment="1">
      <alignment horizontal="center"/>
    </xf>
    <xf numFmtId="0" fontId="3" fillId="2" borderId="5" xfId="0" applyFont="1" applyFill="1" applyBorder="1" applyAlignment="1">
      <alignment horizontal="center"/>
    </xf>
    <xf numFmtId="1" fontId="3" fillId="2" borderId="3"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2" fillId="0" borderId="2" xfId="0" applyFont="1" applyBorder="1" applyAlignment="1">
      <alignment horizontal="right"/>
    </xf>
    <xf numFmtId="0" fontId="2" fillId="0" borderId="7" xfId="0" applyFont="1" applyBorder="1" applyAlignment="1">
      <alignment horizontal="right"/>
    </xf>
    <xf numFmtId="0" fontId="2" fillId="0" borderId="8" xfId="0" applyFont="1" applyBorder="1" applyAlignment="1">
      <alignment horizontal="right"/>
    </xf>
    <xf numFmtId="0" fontId="7" fillId="0" borderId="5" xfId="0" applyFont="1" applyFill="1" applyBorder="1" applyAlignment="1">
      <alignment horizontal="center" vertical="center"/>
    </xf>
    <xf numFmtId="0" fontId="8" fillId="0" borderId="0" xfId="0" applyFont="1" applyFill="1" applyAlignment="1">
      <alignment horizontal="left"/>
    </xf>
    <xf numFmtId="164" fontId="3" fillId="2" borderId="3" xfId="14" applyNumberFormat="1" applyFont="1" applyFill="1" applyBorder="1" applyAlignment="1">
      <alignment horizontal="center" wrapText="1"/>
    </xf>
    <xf numFmtId="164" fontId="3" fillId="2" borderId="5" xfId="14" applyNumberFormat="1" applyFont="1" applyFill="1" applyBorder="1" applyAlignment="1">
      <alignment horizontal="center" wrapText="1"/>
    </xf>
    <xf numFmtId="0" fontId="7" fillId="0" borderId="1" xfId="0" applyFont="1" applyFill="1" applyBorder="1" applyAlignment="1">
      <alignment horizontal="center" vertical="center"/>
    </xf>
    <xf numFmtId="0" fontId="4" fillId="0" borderId="0" xfId="0" applyFont="1" applyFill="1" applyAlignment="1">
      <alignment horizontal="justify" vertical="justify"/>
    </xf>
    <xf numFmtId="0" fontId="7" fillId="0" borderId="2" xfId="0" applyFont="1" applyFill="1" applyBorder="1" applyAlignment="1">
      <alignment horizontal="center" vertical="center"/>
    </xf>
    <xf numFmtId="0" fontId="6" fillId="0" borderId="0" xfId="0" applyFont="1" applyFill="1" applyAlignment="1">
      <alignment horizontal="center" vertical="justify"/>
    </xf>
    <xf numFmtId="1" fontId="7" fillId="0" borderId="2" xfId="0" quotePrefix="1" applyNumberFormat="1" applyFont="1" applyFill="1" applyBorder="1" applyAlignment="1">
      <alignment horizontal="right" vertical="top"/>
    </xf>
    <xf numFmtId="1" fontId="7" fillId="0" borderId="7" xfId="0" quotePrefix="1" applyNumberFormat="1" applyFont="1" applyFill="1" applyBorder="1" applyAlignment="1">
      <alignment horizontal="right" vertical="top"/>
    </xf>
    <xf numFmtId="1" fontId="7" fillId="0" borderId="8" xfId="0" quotePrefix="1" applyNumberFormat="1" applyFont="1" applyFill="1" applyBorder="1" applyAlignment="1">
      <alignment horizontal="right" vertical="top"/>
    </xf>
    <xf numFmtId="1" fontId="3" fillId="0" borderId="1" xfId="0" quotePrefix="1" applyNumberFormat="1" applyFont="1" applyFill="1" applyBorder="1" applyAlignment="1">
      <alignment horizontal="center" vertical="top"/>
    </xf>
    <xf numFmtId="0" fontId="3" fillId="0" borderId="1" xfId="0" applyFont="1" applyFill="1" applyBorder="1" applyAlignment="1">
      <alignment horizontal="justify" vertical="justify"/>
    </xf>
    <xf numFmtId="0" fontId="3" fillId="0" borderId="1" xfId="0" applyFont="1" applyFill="1" applyBorder="1" applyAlignment="1">
      <alignment horizontal="center" wrapText="1"/>
    </xf>
    <xf numFmtId="1" fontId="3" fillId="0" borderId="1" xfId="0" applyNumberFormat="1" applyFont="1" applyFill="1" applyBorder="1" applyAlignment="1">
      <alignment horizontal="center"/>
    </xf>
    <xf numFmtId="0" fontId="15" fillId="0" borderId="1" xfId="0" applyFont="1" applyFill="1" applyBorder="1" applyAlignment="1">
      <alignment horizontal="center"/>
    </xf>
    <xf numFmtId="164" fontId="15" fillId="0" borderId="1" xfId="0" applyNumberFormat="1" applyFont="1" applyFill="1" applyBorder="1" applyAlignment="1">
      <alignment horizontal="center"/>
    </xf>
    <xf numFmtId="164" fontId="15" fillId="0" borderId="3" xfId="14" applyNumberFormat="1" applyFont="1" applyBorder="1" applyAlignment="1">
      <alignment horizontal="center"/>
    </xf>
    <xf numFmtId="164" fontId="15" fillId="0" borderId="4" xfId="14" applyNumberFormat="1" applyFont="1" applyBorder="1" applyAlignment="1">
      <alignment horizontal="center"/>
    </xf>
    <xf numFmtId="1" fontId="3" fillId="0" borderId="1" xfId="0" quotePrefix="1" applyNumberFormat="1" applyFont="1" applyBorder="1" applyAlignment="1">
      <alignment horizontal="center" vertical="top" wrapText="1"/>
    </xf>
    <xf numFmtId="0" fontId="3" fillId="0" borderId="1" xfId="0" applyFont="1" applyBorder="1" applyAlignment="1">
      <alignment horizontal="justify" vertical="top"/>
    </xf>
    <xf numFmtId="0" fontId="3" fillId="0" borderId="1" xfId="0" applyFont="1" applyBorder="1" applyAlignment="1">
      <alignment horizontal="center"/>
    </xf>
    <xf numFmtId="1" fontId="3" fillId="0" borderId="1" xfId="0" applyNumberFormat="1" applyFont="1" applyBorder="1" applyAlignment="1">
      <alignment horizontal="center"/>
    </xf>
    <xf numFmtId="1" fontId="15" fillId="0" borderId="1" xfId="0" applyNumberFormat="1" applyFont="1" applyBorder="1" applyAlignment="1">
      <alignment horizontal="center"/>
    </xf>
    <xf numFmtId="164" fontId="15" fillId="0" borderId="1" xfId="14" applyNumberFormat="1" applyFont="1" applyBorder="1" applyAlignment="1">
      <alignment horizontal="center"/>
    </xf>
    <xf numFmtId="1" fontId="15" fillId="0" borderId="3" xfId="0" applyNumberFormat="1" applyFont="1" applyBorder="1" applyAlignment="1">
      <alignment horizontal="center"/>
    </xf>
    <xf numFmtId="1" fontId="15" fillId="0" borderId="4" xfId="0" applyNumberFormat="1" applyFont="1" applyBorder="1" applyAlignment="1">
      <alignment horizontal="center"/>
    </xf>
    <xf numFmtId="1" fontId="3" fillId="0" borderId="3" xfId="0" quotePrefix="1" applyNumberFormat="1" applyFont="1" applyBorder="1" applyAlignment="1">
      <alignment horizontal="center" vertical="top" wrapText="1"/>
    </xf>
    <xf numFmtId="1" fontId="3" fillId="0" borderId="4" xfId="0" quotePrefix="1" applyNumberFormat="1" applyFont="1" applyBorder="1" applyAlignment="1">
      <alignment horizontal="center" vertical="top" wrapText="1"/>
    </xf>
    <xf numFmtId="0" fontId="3" fillId="0" borderId="3" xfId="0" applyFont="1" applyBorder="1" applyAlignment="1">
      <alignment horizontal="center"/>
    </xf>
    <xf numFmtId="0" fontId="3" fillId="0" borderId="4" xfId="0" applyFont="1" applyBorder="1" applyAlignment="1">
      <alignment horizontal="center"/>
    </xf>
    <xf numFmtId="1" fontId="3" fillId="0" borderId="3" xfId="0" applyNumberFormat="1" applyFont="1" applyBorder="1" applyAlignment="1">
      <alignment horizontal="center"/>
    </xf>
    <xf numFmtId="1" fontId="3" fillId="0" borderId="4" xfId="0" applyNumberFormat="1" applyFont="1" applyBorder="1" applyAlignment="1">
      <alignment horizontal="center"/>
    </xf>
    <xf numFmtId="1" fontId="3" fillId="0" borderId="1" xfId="0" quotePrefix="1" applyNumberFormat="1" applyFont="1" applyBorder="1" applyAlignment="1">
      <alignment horizontal="center" vertical="top"/>
    </xf>
    <xf numFmtId="1" fontId="3" fillId="0" borderId="3" xfId="0" quotePrefix="1" applyNumberFormat="1" applyFont="1" applyBorder="1" applyAlignment="1">
      <alignment horizontal="center" vertical="top"/>
    </xf>
    <xf numFmtId="1" fontId="3" fillId="0" borderId="5" xfId="0" quotePrefix="1" applyNumberFormat="1" applyFont="1" applyBorder="1" applyAlignment="1">
      <alignment horizontal="center" vertical="top"/>
    </xf>
    <xf numFmtId="1" fontId="3" fillId="0" borderId="4" xfId="0" quotePrefix="1" applyNumberFormat="1" applyFont="1" applyBorder="1" applyAlignment="1">
      <alignment horizontal="center" vertical="top"/>
    </xf>
    <xf numFmtId="0" fontId="3" fillId="0" borderId="3" xfId="0" applyFont="1" applyBorder="1" applyAlignment="1">
      <alignment horizontal="justify" vertical="top"/>
    </xf>
    <xf numFmtId="0" fontId="3" fillId="0" borderId="5" xfId="0" applyFont="1" applyBorder="1" applyAlignment="1">
      <alignment horizontal="justify" vertical="top"/>
    </xf>
    <xf numFmtId="0" fontId="3" fillId="0" borderId="4" xfId="0" applyFont="1" applyBorder="1" applyAlignment="1">
      <alignment horizontal="justify" vertical="top"/>
    </xf>
    <xf numFmtId="0" fontId="3" fillId="0" borderId="5" xfId="0" applyFont="1" applyBorder="1" applyAlignment="1">
      <alignment horizontal="center"/>
    </xf>
    <xf numFmtId="1" fontId="3" fillId="0" borderId="5" xfId="0" applyNumberFormat="1" applyFont="1" applyBorder="1" applyAlignment="1">
      <alignment horizontal="center"/>
    </xf>
    <xf numFmtId="0" fontId="7" fillId="0" borderId="1" xfId="0" applyFont="1" applyBorder="1" applyAlignment="1">
      <alignment horizontal="right" vertical="center"/>
    </xf>
    <xf numFmtId="0" fontId="8" fillId="0" borderId="1" xfId="0" applyFont="1" applyBorder="1" applyAlignment="1">
      <alignment horizontal="left" vertical="center"/>
    </xf>
    <xf numFmtId="2" fontId="9" fillId="0" borderId="3" xfId="0" applyNumberFormat="1" applyFont="1" applyBorder="1" applyAlignment="1">
      <alignment horizontal="center"/>
    </xf>
    <xf numFmtId="2" fontId="9" fillId="0" borderId="5" xfId="0" applyNumberFormat="1" applyFont="1" applyBorder="1" applyAlignment="1">
      <alignment horizontal="center"/>
    </xf>
    <xf numFmtId="2" fontId="9" fillId="0" borderId="4" xfId="0" applyNumberFormat="1" applyFont="1" applyBorder="1" applyAlignment="1">
      <alignment horizontal="center"/>
    </xf>
    <xf numFmtId="164" fontId="9" fillId="0" borderId="3" xfId="14" applyNumberFormat="1" applyFont="1" applyBorder="1" applyAlignment="1">
      <alignment horizontal="center"/>
    </xf>
    <xf numFmtId="164" fontId="9" fillId="0" borderId="5" xfId="14" applyNumberFormat="1" applyFont="1" applyBorder="1" applyAlignment="1">
      <alignment horizontal="center"/>
    </xf>
    <xf numFmtId="164" fontId="9" fillId="0" borderId="4" xfId="14" applyNumberFormat="1" applyFont="1" applyBorder="1" applyAlignment="1">
      <alignment horizontal="center"/>
    </xf>
    <xf numFmtId="0" fontId="3" fillId="0" borderId="4" xfId="0" applyFont="1" applyBorder="1"/>
    <xf numFmtId="0" fontId="6" fillId="0" borderId="0" xfId="0" applyFont="1" applyAlignment="1">
      <alignment horizontal="center" vertical="justify"/>
    </xf>
    <xf numFmtId="0" fontId="8" fillId="0" borderId="0" xfId="0" applyFont="1" applyAlignment="1">
      <alignment horizontal="left"/>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2"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43" fontId="10" fillId="0" borderId="2" xfId="4" applyFont="1" applyBorder="1" applyAlignment="1">
      <alignment horizontal="right" vertical="center"/>
    </xf>
    <xf numFmtId="43" fontId="10" fillId="0" borderId="7" xfId="4" applyFont="1" applyBorder="1" applyAlignment="1">
      <alignment horizontal="right" vertical="center"/>
    </xf>
    <xf numFmtId="43" fontId="10" fillId="0" borderId="8" xfId="4" applyFont="1" applyBorder="1" applyAlignment="1">
      <alignment horizontal="right" vertical="center"/>
    </xf>
    <xf numFmtId="0" fontId="4" fillId="2" borderId="0" xfId="0" applyFont="1" applyFill="1" applyAlignment="1">
      <alignment horizontal="justify" vertical="justify"/>
    </xf>
    <xf numFmtId="0" fontId="8" fillId="2" borderId="0" xfId="0" applyFont="1" applyFill="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43" fontId="7" fillId="0" borderId="2" xfId="4" applyFont="1" applyBorder="1" applyAlignment="1">
      <alignment horizontal="right" vertical="center"/>
    </xf>
    <xf numFmtId="43" fontId="7" fillId="0" borderId="7" xfId="4" applyFont="1" applyBorder="1" applyAlignment="1">
      <alignment horizontal="right" vertical="center"/>
    </xf>
    <xf numFmtId="43" fontId="7" fillId="0" borderId="8" xfId="4" applyFont="1" applyBorder="1" applyAlignment="1">
      <alignment horizontal="right" vertical="center"/>
    </xf>
  </cellXfs>
  <cellStyles count="22">
    <cellStyle name="Arial" xfId="2"/>
    <cellStyle name="Comma" xfId="16" builtinId="3"/>
    <cellStyle name="Comma 2" xfId="4"/>
    <cellStyle name="Comma 2 2" xfId="5"/>
    <cellStyle name="Comma 2 2 2" xfId="20"/>
    <cellStyle name="Comma 3" xfId="6"/>
    <cellStyle name="Comma 4" xfId="7"/>
    <cellStyle name="Comma 5" xfId="8"/>
    <cellStyle name="Comma 5 2" xfId="14"/>
    <cellStyle name="Comma 6" xfId="3"/>
    <cellStyle name="Comma 8" xfId="18"/>
    <cellStyle name="Excel Built-in Normal" xfId="9"/>
    <cellStyle name="Normal" xfId="0" builtinId="0"/>
    <cellStyle name="Normal 2" xfId="10"/>
    <cellStyle name="Normal 2 2" xfId="15"/>
    <cellStyle name="Normal 2 2 2" xfId="19"/>
    <cellStyle name="Normal 3" xfId="11"/>
    <cellStyle name="Normal 4" xfId="12"/>
    <cellStyle name="Normal 4 2" xfId="13"/>
    <cellStyle name="Normal 5" xfId="1"/>
    <cellStyle name="Normal 7 2 2" xfId="21"/>
    <cellStyle name="Normal 9" xfId="1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2298701</xdr:colOff>
      <xdr:row>0</xdr:row>
      <xdr:rowOff>0</xdr:rowOff>
    </xdr:from>
    <xdr:to>
      <xdr:col>2</xdr:col>
      <xdr:colOff>9526</xdr:colOff>
      <xdr:row>4</xdr:row>
      <xdr:rowOff>56092</xdr:rowOff>
    </xdr:to>
    <xdr:pic>
      <xdr:nvPicPr>
        <xdr:cNvPr id="2" name="Picture 1"/>
        <xdr:cNvPicPr/>
      </xdr:nvPicPr>
      <xdr:blipFill>
        <a:blip xmlns:r="http://schemas.openxmlformats.org/officeDocument/2006/relationships" r:embed="rId1" cstate="print"/>
        <a:srcRect/>
        <a:stretch>
          <a:fillRect/>
        </a:stretch>
      </xdr:blipFill>
      <xdr:spPr bwMode="auto">
        <a:xfrm>
          <a:off x="2698751" y="87840"/>
          <a:ext cx="6350" cy="970492"/>
        </a:xfrm>
        <a:prstGeom prst="rect">
          <a:avLst/>
        </a:prstGeom>
        <a:noFill/>
        <a:ln w="9525">
          <a:noFill/>
          <a:miter lim="800000"/>
          <a:headEnd/>
          <a:tailEnd/>
        </a:ln>
      </xdr:spPr>
    </xdr:pic>
    <xdr:clientData/>
  </xdr:twoCellAnchor>
  <xdr:twoCellAnchor editAs="oneCell">
    <xdr:from>
      <xdr:col>1</xdr:col>
      <xdr:colOff>2298701</xdr:colOff>
      <xdr:row>0</xdr:row>
      <xdr:rowOff>0</xdr:rowOff>
    </xdr:from>
    <xdr:to>
      <xdr:col>2</xdr:col>
      <xdr:colOff>6351</xdr:colOff>
      <xdr:row>4</xdr:row>
      <xdr:rowOff>132292</xdr:rowOff>
    </xdr:to>
    <xdr:pic>
      <xdr:nvPicPr>
        <xdr:cNvPr id="3" name="Picture 2"/>
        <xdr:cNvPicPr/>
      </xdr:nvPicPr>
      <xdr:blipFill>
        <a:blip xmlns:r="http://schemas.openxmlformats.org/officeDocument/2006/relationships" r:embed="rId1" cstate="print"/>
        <a:srcRect/>
        <a:stretch>
          <a:fillRect/>
        </a:stretch>
      </xdr:blipFill>
      <xdr:spPr bwMode="auto">
        <a:xfrm>
          <a:off x="2698751" y="87840"/>
          <a:ext cx="3175" cy="104669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H29"/>
  <sheetViews>
    <sheetView workbookViewId="0">
      <selection activeCell="H18" sqref="H18"/>
    </sheetView>
  </sheetViews>
  <sheetFormatPr defaultRowHeight="15"/>
  <cols>
    <col min="1" max="1" width="9.28515625" style="1" customWidth="1"/>
    <col min="2" max="2" width="21.140625" style="1" customWidth="1"/>
    <col min="3" max="3" width="19.5703125" style="1" customWidth="1"/>
    <col min="4" max="4" width="14.5703125" style="1" customWidth="1"/>
    <col min="5" max="5" width="14.7109375" style="1" customWidth="1"/>
    <col min="6" max="6" width="13.7109375" style="1" customWidth="1"/>
    <col min="7" max="8" width="9.140625" style="1"/>
    <col min="9" max="241" width="9.140625" style="176"/>
    <col min="242" max="242" width="6" style="176" customWidth="1"/>
    <col min="243" max="243" width="36.28515625" style="176" customWidth="1"/>
    <col min="244" max="244" width="33" style="176" customWidth="1"/>
    <col min="245" max="245" width="16" style="176" customWidth="1"/>
    <col min="246" max="247" width="9.140625" style="176"/>
    <col min="248" max="248" width="15.28515625" style="176" customWidth="1"/>
    <col min="249" max="497" width="9.140625" style="176"/>
    <col min="498" max="498" width="6" style="176" customWidth="1"/>
    <col min="499" max="499" width="36.28515625" style="176" customWidth="1"/>
    <col min="500" max="500" width="33" style="176" customWidth="1"/>
    <col min="501" max="501" width="16" style="176" customWidth="1"/>
    <col min="502" max="503" width="9.140625" style="176"/>
    <col min="504" max="504" width="15.28515625" style="176" customWidth="1"/>
    <col min="505" max="753" width="9.140625" style="176"/>
    <col min="754" max="754" width="6" style="176" customWidth="1"/>
    <col min="755" max="755" width="36.28515625" style="176" customWidth="1"/>
    <col min="756" max="756" width="33" style="176" customWidth="1"/>
    <col min="757" max="757" width="16" style="176" customWidth="1"/>
    <col min="758" max="759" width="9.140625" style="176"/>
    <col min="760" max="760" width="15.28515625" style="176" customWidth="1"/>
    <col min="761" max="1009" width="9.140625" style="176"/>
    <col min="1010" max="1010" width="6" style="176" customWidth="1"/>
    <col min="1011" max="1011" width="36.28515625" style="176" customWidth="1"/>
    <col min="1012" max="1012" width="33" style="176" customWidth="1"/>
    <col min="1013" max="1013" width="16" style="176" customWidth="1"/>
    <col min="1014" max="1015" width="9.140625" style="176"/>
    <col min="1016" max="1016" width="15.28515625" style="176" customWidth="1"/>
    <col min="1017" max="1265" width="9.140625" style="176"/>
    <col min="1266" max="1266" width="6" style="176" customWidth="1"/>
    <col min="1267" max="1267" width="36.28515625" style="176" customWidth="1"/>
    <col min="1268" max="1268" width="33" style="176" customWidth="1"/>
    <col min="1269" max="1269" width="16" style="176" customWidth="1"/>
    <col min="1270" max="1271" width="9.140625" style="176"/>
    <col min="1272" max="1272" width="15.28515625" style="176" customWidth="1"/>
    <col min="1273" max="1521" width="9.140625" style="176"/>
    <col min="1522" max="1522" width="6" style="176" customWidth="1"/>
    <col min="1523" max="1523" width="36.28515625" style="176" customWidth="1"/>
    <col min="1524" max="1524" width="33" style="176" customWidth="1"/>
    <col min="1525" max="1525" width="16" style="176" customWidth="1"/>
    <col min="1526" max="1527" width="9.140625" style="176"/>
    <col min="1528" max="1528" width="15.28515625" style="176" customWidth="1"/>
    <col min="1529" max="1777" width="9.140625" style="176"/>
    <col min="1778" max="1778" width="6" style="176" customWidth="1"/>
    <col min="1779" max="1779" width="36.28515625" style="176" customWidth="1"/>
    <col min="1780" max="1780" width="33" style="176" customWidth="1"/>
    <col min="1781" max="1781" width="16" style="176" customWidth="1"/>
    <col min="1782" max="1783" width="9.140625" style="176"/>
    <col min="1784" max="1784" width="15.28515625" style="176" customWidth="1"/>
    <col min="1785" max="2033" width="9.140625" style="176"/>
    <col min="2034" max="2034" width="6" style="176" customWidth="1"/>
    <col min="2035" max="2035" width="36.28515625" style="176" customWidth="1"/>
    <col min="2036" max="2036" width="33" style="176" customWidth="1"/>
    <col min="2037" max="2037" width="16" style="176" customWidth="1"/>
    <col min="2038" max="2039" width="9.140625" style="176"/>
    <col min="2040" max="2040" width="15.28515625" style="176" customWidth="1"/>
    <col min="2041" max="2289" width="9.140625" style="176"/>
    <col min="2290" max="2290" width="6" style="176" customWidth="1"/>
    <col min="2291" max="2291" width="36.28515625" style="176" customWidth="1"/>
    <col min="2292" max="2292" width="33" style="176" customWidth="1"/>
    <col min="2293" max="2293" width="16" style="176" customWidth="1"/>
    <col min="2294" max="2295" width="9.140625" style="176"/>
    <col min="2296" max="2296" width="15.28515625" style="176" customWidth="1"/>
    <col min="2297" max="2545" width="9.140625" style="176"/>
    <col min="2546" max="2546" width="6" style="176" customWidth="1"/>
    <col min="2547" max="2547" width="36.28515625" style="176" customWidth="1"/>
    <col min="2548" max="2548" width="33" style="176" customWidth="1"/>
    <col min="2549" max="2549" width="16" style="176" customWidth="1"/>
    <col min="2550" max="2551" width="9.140625" style="176"/>
    <col min="2552" max="2552" width="15.28515625" style="176" customWidth="1"/>
    <col min="2553" max="2801" width="9.140625" style="176"/>
    <col min="2802" max="2802" width="6" style="176" customWidth="1"/>
    <col min="2803" max="2803" width="36.28515625" style="176" customWidth="1"/>
    <col min="2804" max="2804" width="33" style="176" customWidth="1"/>
    <col min="2805" max="2805" width="16" style="176" customWidth="1"/>
    <col min="2806" max="2807" width="9.140625" style="176"/>
    <col min="2808" max="2808" width="15.28515625" style="176" customWidth="1"/>
    <col min="2809" max="3057" width="9.140625" style="176"/>
    <col min="3058" max="3058" width="6" style="176" customWidth="1"/>
    <col min="3059" max="3059" width="36.28515625" style="176" customWidth="1"/>
    <col min="3060" max="3060" width="33" style="176" customWidth="1"/>
    <col min="3061" max="3061" width="16" style="176" customWidth="1"/>
    <col min="3062" max="3063" width="9.140625" style="176"/>
    <col min="3064" max="3064" width="15.28515625" style="176" customWidth="1"/>
    <col min="3065" max="3313" width="9.140625" style="176"/>
    <col min="3314" max="3314" width="6" style="176" customWidth="1"/>
    <col min="3315" max="3315" width="36.28515625" style="176" customWidth="1"/>
    <col min="3316" max="3316" width="33" style="176" customWidth="1"/>
    <col min="3317" max="3317" width="16" style="176" customWidth="1"/>
    <col min="3318" max="3319" width="9.140625" style="176"/>
    <col min="3320" max="3320" width="15.28515625" style="176" customWidth="1"/>
    <col min="3321" max="3569" width="9.140625" style="176"/>
    <col min="3570" max="3570" width="6" style="176" customWidth="1"/>
    <col min="3571" max="3571" width="36.28515625" style="176" customWidth="1"/>
    <col min="3572" max="3572" width="33" style="176" customWidth="1"/>
    <col min="3573" max="3573" width="16" style="176" customWidth="1"/>
    <col min="3574" max="3575" width="9.140625" style="176"/>
    <col min="3576" max="3576" width="15.28515625" style="176" customWidth="1"/>
    <col min="3577" max="3825" width="9.140625" style="176"/>
    <col min="3826" max="3826" width="6" style="176" customWidth="1"/>
    <col min="3827" max="3827" width="36.28515625" style="176" customWidth="1"/>
    <col min="3828" max="3828" width="33" style="176" customWidth="1"/>
    <col min="3829" max="3829" width="16" style="176" customWidth="1"/>
    <col min="3830" max="3831" width="9.140625" style="176"/>
    <col min="3832" max="3832" width="15.28515625" style="176" customWidth="1"/>
    <col min="3833" max="4081" width="9.140625" style="176"/>
    <col min="4082" max="4082" width="6" style="176" customWidth="1"/>
    <col min="4083" max="4083" width="36.28515625" style="176" customWidth="1"/>
    <col min="4084" max="4084" width="33" style="176" customWidth="1"/>
    <col min="4085" max="4085" width="16" style="176" customWidth="1"/>
    <col min="4086" max="4087" width="9.140625" style="176"/>
    <col min="4088" max="4088" width="15.28515625" style="176" customWidth="1"/>
    <col min="4089" max="4337" width="9.140625" style="176"/>
    <col min="4338" max="4338" width="6" style="176" customWidth="1"/>
    <col min="4339" max="4339" width="36.28515625" style="176" customWidth="1"/>
    <col min="4340" max="4340" width="33" style="176" customWidth="1"/>
    <col min="4341" max="4341" width="16" style="176" customWidth="1"/>
    <col min="4342" max="4343" width="9.140625" style="176"/>
    <col min="4344" max="4344" width="15.28515625" style="176" customWidth="1"/>
    <col min="4345" max="4593" width="9.140625" style="176"/>
    <col min="4594" max="4594" width="6" style="176" customWidth="1"/>
    <col min="4595" max="4595" width="36.28515625" style="176" customWidth="1"/>
    <col min="4596" max="4596" width="33" style="176" customWidth="1"/>
    <col min="4597" max="4597" width="16" style="176" customWidth="1"/>
    <col min="4598" max="4599" width="9.140625" style="176"/>
    <col min="4600" max="4600" width="15.28515625" style="176" customWidth="1"/>
    <col min="4601" max="4849" width="9.140625" style="176"/>
    <col min="4850" max="4850" width="6" style="176" customWidth="1"/>
    <col min="4851" max="4851" width="36.28515625" style="176" customWidth="1"/>
    <col min="4852" max="4852" width="33" style="176" customWidth="1"/>
    <col min="4853" max="4853" width="16" style="176" customWidth="1"/>
    <col min="4854" max="4855" width="9.140625" style="176"/>
    <col min="4856" max="4856" width="15.28515625" style="176" customWidth="1"/>
    <col min="4857" max="5105" width="9.140625" style="176"/>
    <col min="5106" max="5106" width="6" style="176" customWidth="1"/>
    <col min="5107" max="5107" width="36.28515625" style="176" customWidth="1"/>
    <col min="5108" max="5108" width="33" style="176" customWidth="1"/>
    <col min="5109" max="5109" width="16" style="176" customWidth="1"/>
    <col min="5110" max="5111" width="9.140625" style="176"/>
    <col min="5112" max="5112" width="15.28515625" style="176" customWidth="1"/>
    <col min="5113" max="5361" width="9.140625" style="176"/>
    <col min="5362" max="5362" width="6" style="176" customWidth="1"/>
    <col min="5363" max="5363" width="36.28515625" style="176" customWidth="1"/>
    <col min="5364" max="5364" width="33" style="176" customWidth="1"/>
    <col min="5365" max="5365" width="16" style="176" customWidth="1"/>
    <col min="5366" max="5367" width="9.140625" style="176"/>
    <col min="5368" max="5368" width="15.28515625" style="176" customWidth="1"/>
    <col min="5369" max="5617" width="9.140625" style="176"/>
    <col min="5618" max="5618" width="6" style="176" customWidth="1"/>
    <col min="5619" max="5619" width="36.28515625" style="176" customWidth="1"/>
    <col min="5620" max="5620" width="33" style="176" customWidth="1"/>
    <col min="5621" max="5621" width="16" style="176" customWidth="1"/>
    <col min="5622" max="5623" width="9.140625" style="176"/>
    <col min="5624" max="5624" width="15.28515625" style="176" customWidth="1"/>
    <col min="5625" max="5873" width="9.140625" style="176"/>
    <col min="5874" max="5874" width="6" style="176" customWidth="1"/>
    <col min="5875" max="5875" width="36.28515625" style="176" customWidth="1"/>
    <col min="5876" max="5876" width="33" style="176" customWidth="1"/>
    <col min="5877" max="5877" width="16" style="176" customWidth="1"/>
    <col min="5878" max="5879" width="9.140625" style="176"/>
    <col min="5880" max="5880" width="15.28515625" style="176" customWidth="1"/>
    <col min="5881" max="6129" width="9.140625" style="176"/>
    <col min="6130" max="6130" width="6" style="176" customWidth="1"/>
    <col min="6131" max="6131" width="36.28515625" style="176" customWidth="1"/>
    <col min="6132" max="6132" width="33" style="176" customWidth="1"/>
    <col min="6133" max="6133" width="16" style="176" customWidth="1"/>
    <col min="6134" max="6135" width="9.140625" style="176"/>
    <col min="6136" max="6136" width="15.28515625" style="176" customWidth="1"/>
    <col min="6137" max="6385" width="9.140625" style="176"/>
    <col min="6386" max="6386" width="6" style="176" customWidth="1"/>
    <col min="6387" max="6387" width="36.28515625" style="176" customWidth="1"/>
    <col min="6388" max="6388" width="33" style="176" customWidth="1"/>
    <col min="6389" max="6389" width="16" style="176" customWidth="1"/>
    <col min="6390" max="6391" width="9.140625" style="176"/>
    <col min="6392" max="6392" width="15.28515625" style="176" customWidth="1"/>
    <col min="6393" max="6641" width="9.140625" style="176"/>
    <col min="6642" max="6642" width="6" style="176" customWidth="1"/>
    <col min="6643" max="6643" width="36.28515625" style="176" customWidth="1"/>
    <col min="6644" max="6644" width="33" style="176" customWidth="1"/>
    <col min="6645" max="6645" width="16" style="176" customWidth="1"/>
    <col min="6646" max="6647" width="9.140625" style="176"/>
    <col min="6648" max="6648" width="15.28515625" style="176" customWidth="1"/>
    <col min="6649" max="6897" width="9.140625" style="176"/>
    <col min="6898" max="6898" width="6" style="176" customWidth="1"/>
    <col min="6899" max="6899" width="36.28515625" style="176" customWidth="1"/>
    <col min="6900" max="6900" width="33" style="176" customWidth="1"/>
    <col min="6901" max="6901" width="16" style="176" customWidth="1"/>
    <col min="6902" max="6903" width="9.140625" style="176"/>
    <col min="6904" max="6904" width="15.28515625" style="176" customWidth="1"/>
    <col min="6905" max="7153" width="9.140625" style="176"/>
    <col min="7154" max="7154" width="6" style="176" customWidth="1"/>
    <col min="7155" max="7155" width="36.28515625" style="176" customWidth="1"/>
    <col min="7156" max="7156" width="33" style="176" customWidth="1"/>
    <col min="7157" max="7157" width="16" style="176" customWidth="1"/>
    <col min="7158" max="7159" width="9.140625" style="176"/>
    <col min="7160" max="7160" width="15.28515625" style="176" customWidth="1"/>
    <col min="7161" max="7409" width="9.140625" style="176"/>
    <col min="7410" max="7410" width="6" style="176" customWidth="1"/>
    <col min="7411" max="7411" width="36.28515625" style="176" customWidth="1"/>
    <col min="7412" max="7412" width="33" style="176" customWidth="1"/>
    <col min="7413" max="7413" width="16" style="176" customWidth="1"/>
    <col min="7414" max="7415" width="9.140625" style="176"/>
    <col min="7416" max="7416" width="15.28515625" style="176" customWidth="1"/>
    <col min="7417" max="7665" width="9.140625" style="176"/>
    <col min="7666" max="7666" width="6" style="176" customWidth="1"/>
    <col min="7667" max="7667" width="36.28515625" style="176" customWidth="1"/>
    <col min="7668" max="7668" width="33" style="176" customWidth="1"/>
    <col min="7669" max="7669" width="16" style="176" customWidth="1"/>
    <col min="7670" max="7671" width="9.140625" style="176"/>
    <col min="7672" max="7672" width="15.28515625" style="176" customWidth="1"/>
    <col min="7673" max="7921" width="9.140625" style="176"/>
    <col min="7922" max="7922" width="6" style="176" customWidth="1"/>
    <col min="7923" max="7923" width="36.28515625" style="176" customWidth="1"/>
    <col min="7924" max="7924" width="33" style="176" customWidth="1"/>
    <col min="7925" max="7925" width="16" style="176" customWidth="1"/>
    <col min="7926" max="7927" width="9.140625" style="176"/>
    <col min="7928" max="7928" width="15.28515625" style="176" customWidth="1"/>
    <col min="7929" max="8177" width="9.140625" style="176"/>
    <col min="8178" max="8178" width="6" style="176" customWidth="1"/>
    <col min="8179" max="8179" width="36.28515625" style="176" customWidth="1"/>
    <col min="8180" max="8180" width="33" style="176" customWidth="1"/>
    <col min="8181" max="8181" width="16" style="176" customWidth="1"/>
    <col min="8182" max="8183" width="9.140625" style="176"/>
    <col min="8184" max="8184" width="15.28515625" style="176" customWidth="1"/>
    <col min="8185" max="8433" width="9.140625" style="176"/>
    <col min="8434" max="8434" width="6" style="176" customWidth="1"/>
    <col min="8435" max="8435" width="36.28515625" style="176" customWidth="1"/>
    <col min="8436" max="8436" width="33" style="176" customWidth="1"/>
    <col min="8437" max="8437" width="16" style="176" customWidth="1"/>
    <col min="8438" max="8439" width="9.140625" style="176"/>
    <col min="8440" max="8440" width="15.28515625" style="176" customWidth="1"/>
    <col min="8441" max="8689" width="9.140625" style="176"/>
    <col min="8690" max="8690" width="6" style="176" customWidth="1"/>
    <col min="8691" max="8691" width="36.28515625" style="176" customWidth="1"/>
    <col min="8692" max="8692" width="33" style="176" customWidth="1"/>
    <col min="8693" max="8693" width="16" style="176" customWidth="1"/>
    <col min="8694" max="8695" width="9.140625" style="176"/>
    <col min="8696" max="8696" width="15.28515625" style="176" customWidth="1"/>
    <col min="8697" max="8945" width="9.140625" style="176"/>
    <col min="8946" max="8946" width="6" style="176" customWidth="1"/>
    <col min="8947" max="8947" width="36.28515625" style="176" customWidth="1"/>
    <col min="8948" max="8948" width="33" style="176" customWidth="1"/>
    <col min="8949" max="8949" width="16" style="176" customWidth="1"/>
    <col min="8950" max="8951" width="9.140625" style="176"/>
    <col min="8952" max="8952" width="15.28515625" style="176" customWidth="1"/>
    <col min="8953" max="9201" width="9.140625" style="176"/>
    <col min="9202" max="9202" width="6" style="176" customWidth="1"/>
    <col min="9203" max="9203" width="36.28515625" style="176" customWidth="1"/>
    <col min="9204" max="9204" width="33" style="176" customWidth="1"/>
    <col min="9205" max="9205" width="16" style="176" customWidth="1"/>
    <col min="9206" max="9207" width="9.140625" style="176"/>
    <col min="9208" max="9208" width="15.28515625" style="176" customWidth="1"/>
    <col min="9209" max="9457" width="9.140625" style="176"/>
    <col min="9458" max="9458" width="6" style="176" customWidth="1"/>
    <col min="9459" max="9459" width="36.28515625" style="176" customWidth="1"/>
    <col min="9460" max="9460" width="33" style="176" customWidth="1"/>
    <col min="9461" max="9461" width="16" style="176" customWidth="1"/>
    <col min="9462" max="9463" width="9.140625" style="176"/>
    <col min="9464" max="9464" width="15.28515625" style="176" customWidth="1"/>
    <col min="9465" max="9713" width="9.140625" style="176"/>
    <col min="9714" max="9714" width="6" style="176" customWidth="1"/>
    <col min="9715" max="9715" width="36.28515625" style="176" customWidth="1"/>
    <col min="9716" max="9716" width="33" style="176" customWidth="1"/>
    <col min="9717" max="9717" width="16" style="176" customWidth="1"/>
    <col min="9718" max="9719" width="9.140625" style="176"/>
    <col min="9720" max="9720" width="15.28515625" style="176" customWidth="1"/>
    <col min="9721" max="9969" width="9.140625" style="176"/>
    <col min="9970" max="9970" width="6" style="176" customWidth="1"/>
    <col min="9971" max="9971" width="36.28515625" style="176" customWidth="1"/>
    <col min="9972" max="9972" width="33" style="176" customWidth="1"/>
    <col min="9973" max="9973" width="16" style="176" customWidth="1"/>
    <col min="9974" max="9975" width="9.140625" style="176"/>
    <col min="9976" max="9976" width="15.28515625" style="176" customWidth="1"/>
    <col min="9977" max="10225" width="9.140625" style="176"/>
    <col min="10226" max="10226" width="6" style="176" customWidth="1"/>
    <col min="10227" max="10227" width="36.28515625" style="176" customWidth="1"/>
    <col min="10228" max="10228" width="33" style="176" customWidth="1"/>
    <col min="10229" max="10229" width="16" style="176" customWidth="1"/>
    <col min="10230" max="10231" width="9.140625" style="176"/>
    <col min="10232" max="10232" width="15.28515625" style="176" customWidth="1"/>
    <col min="10233" max="10481" width="9.140625" style="176"/>
    <col min="10482" max="10482" width="6" style="176" customWidth="1"/>
    <col min="10483" max="10483" width="36.28515625" style="176" customWidth="1"/>
    <col min="10484" max="10484" width="33" style="176" customWidth="1"/>
    <col min="10485" max="10485" width="16" style="176" customWidth="1"/>
    <col min="10486" max="10487" width="9.140625" style="176"/>
    <col min="10488" max="10488" width="15.28515625" style="176" customWidth="1"/>
    <col min="10489" max="10737" width="9.140625" style="176"/>
    <col min="10738" max="10738" width="6" style="176" customWidth="1"/>
    <col min="10739" max="10739" width="36.28515625" style="176" customWidth="1"/>
    <col min="10740" max="10740" width="33" style="176" customWidth="1"/>
    <col min="10741" max="10741" width="16" style="176" customWidth="1"/>
    <col min="10742" max="10743" width="9.140625" style="176"/>
    <col min="10744" max="10744" width="15.28515625" style="176" customWidth="1"/>
    <col min="10745" max="10993" width="9.140625" style="176"/>
    <col min="10994" max="10994" width="6" style="176" customWidth="1"/>
    <col min="10995" max="10995" width="36.28515625" style="176" customWidth="1"/>
    <col min="10996" max="10996" width="33" style="176" customWidth="1"/>
    <col min="10997" max="10997" width="16" style="176" customWidth="1"/>
    <col min="10998" max="10999" width="9.140625" style="176"/>
    <col min="11000" max="11000" width="15.28515625" style="176" customWidth="1"/>
    <col min="11001" max="11249" width="9.140625" style="176"/>
    <col min="11250" max="11250" width="6" style="176" customWidth="1"/>
    <col min="11251" max="11251" width="36.28515625" style="176" customWidth="1"/>
    <col min="11252" max="11252" width="33" style="176" customWidth="1"/>
    <col min="11253" max="11253" width="16" style="176" customWidth="1"/>
    <col min="11254" max="11255" width="9.140625" style="176"/>
    <col min="11256" max="11256" width="15.28515625" style="176" customWidth="1"/>
    <col min="11257" max="11505" width="9.140625" style="176"/>
    <col min="11506" max="11506" width="6" style="176" customWidth="1"/>
    <col min="11507" max="11507" width="36.28515625" style="176" customWidth="1"/>
    <col min="11508" max="11508" width="33" style="176" customWidth="1"/>
    <col min="11509" max="11509" width="16" style="176" customWidth="1"/>
    <col min="11510" max="11511" width="9.140625" style="176"/>
    <col min="11512" max="11512" width="15.28515625" style="176" customWidth="1"/>
    <col min="11513" max="11761" width="9.140625" style="176"/>
    <col min="11762" max="11762" width="6" style="176" customWidth="1"/>
    <col min="11763" max="11763" width="36.28515625" style="176" customWidth="1"/>
    <col min="11764" max="11764" width="33" style="176" customWidth="1"/>
    <col min="11765" max="11765" width="16" style="176" customWidth="1"/>
    <col min="11766" max="11767" width="9.140625" style="176"/>
    <col min="11768" max="11768" width="15.28515625" style="176" customWidth="1"/>
    <col min="11769" max="12017" width="9.140625" style="176"/>
    <col min="12018" max="12018" width="6" style="176" customWidth="1"/>
    <col min="12019" max="12019" width="36.28515625" style="176" customWidth="1"/>
    <col min="12020" max="12020" width="33" style="176" customWidth="1"/>
    <col min="12021" max="12021" width="16" style="176" customWidth="1"/>
    <col min="12022" max="12023" width="9.140625" style="176"/>
    <col min="12024" max="12024" width="15.28515625" style="176" customWidth="1"/>
    <col min="12025" max="12273" width="9.140625" style="176"/>
    <col min="12274" max="12274" width="6" style="176" customWidth="1"/>
    <col min="12275" max="12275" width="36.28515625" style="176" customWidth="1"/>
    <col min="12276" max="12276" width="33" style="176" customWidth="1"/>
    <col min="12277" max="12277" width="16" style="176" customWidth="1"/>
    <col min="12278" max="12279" width="9.140625" style="176"/>
    <col min="12280" max="12280" width="15.28515625" style="176" customWidth="1"/>
    <col min="12281" max="12529" width="9.140625" style="176"/>
    <col min="12530" max="12530" width="6" style="176" customWidth="1"/>
    <col min="12531" max="12531" width="36.28515625" style="176" customWidth="1"/>
    <col min="12532" max="12532" width="33" style="176" customWidth="1"/>
    <col min="12533" max="12533" width="16" style="176" customWidth="1"/>
    <col min="12534" max="12535" width="9.140625" style="176"/>
    <col min="12536" max="12536" width="15.28515625" style="176" customWidth="1"/>
    <col min="12537" max="12785" width="9.140625" style="176"/>
    <col min="12786" max="12786" width="6" style="176" customWidth="1"/>
    <col min="12787" max="12787" width="36.28515625" style="176" customWidth="1"/>
    <col min="12788" max="12788" width="33" style="176" customWidth="1"/>
    <col min="12789" max="12789" width="16" style="176" customWidth="1"/>
    <col min="12790" max="12791" width="9.140625" style="176"/>
    <col min="12792" max="12792" width="15.28515625" style="176" customWidth="1"/>
    <col min="12793" max="13041" width="9.140625" style="176"/>
    <col min="13042" max="13042" width="6" style="176" customWidth="1"/>
    <col min="13043" max="13043" width="36.28515625" style="176" customWidth="1"/>
    <col min="13044" max="13044" width="33" style="176" customWidth="1"/>
    <col min="13045" max="13045" width="16" style="176" customWidth="1"/>
    <col min="13046" max="13047" width="9.140625" style="176"/>
    <col min="13048" max="13048" width="15.28515625" style="176" customWidth="1"/>
    <col min="13049" max="13297" width="9.140625" style="176"/>
    <col min="13298" max="13298" width="6" style="176" customWidth="1"/>
    <col min="13299" max="13299" width="36.28515625" style="176" customWidth="1"/>
    <col min="13300" max="13300" width="33" style="176" customWidth="1"/>
    <col min="13301" max="13301" width="16" style="176" customWidth="1"/>
    <col min="13302" max="13303" width="9.140625" style="176"/>
    <col min="13304" max="13304" width="15.28515625" style="176" customWidth="1"/>
    <col min="13305" max="13553" width="9.140625" style="176"/>
    <col min="13554" max="13554" width="6" style="176" customWidth="1"/>
    <col min="13555" max="13555" width="36.28515625" style="176" customWidth="1"/>
    <col min="13556" max="13556" width="33" style="176" customWidth="1"/>
    <col min="13557" max="13557" width="16" style="176" customWidth="1"/>
    <col min="13558" max="13559" width="9.140625" style="176"/>
    <col min="13560" max="13560" width="15.28515625" style="176" customWidth="1"/>
    <col min="13561" max="13809" width="9.140625" style="176"/>
    <col min="13810" max="13810" width="6" style="176" customWidth="1"/>
    <col min="13811" max="13811" width="36.28515625" style="176" customWidth="1"/>
    <col min="13812" max="13812" width="33" style="176" customWidth="1"/>
    <col min="13813" max="13813" width="16" style="176" customWidth="1"/>
    <col min="13814" max="13815" width="9.140625" style="176"/>
    <col min="13816" max="13816" width="15.28515625" style="176" customWidth="1"/>
    <col min="13817" max="14065" width="9.140625" style="176"/>
    <col min="14066" max="14066" width="6" style="176" customWidth="1"/>
    <col min="14067" max="14067" width="36.28515625" style="176" customWidth="1"/>
    <col min="14068" max="14068" width="33" style="176" customWidth="1"/>
    <col min="14069" max="14069" width="16" style="176" customWidth="1"/>
    <col min="14070" max="14071" width="9.140625" style="176"/>
    <col min="14072" max="14072" width="15.28515625" style="176" customWidth="1"/>
    <col min="14073" max="14321" width="9.140625" style="176"/>
    <col min="14322" max="14322" width="6" style="176" customWidth="1"/>
    <col min="14323" max="14323" width="36.28515625" style="176" customWidth="1"/>
    <col min="14324" max="14324" width="33" style="176" customWidth="1"/>
    <col min="14325" max="14325" width="16" style="176" customWidth="1"/>
    <col min="14326" max="14327" width="9.140625" style="176"/>
    <col min="14328" max="14328" width="15.28515625" style="176" customWidth="1"/>
    <col min="14329" max="14577" width="9.140625" style="176"/>
    <col min="14578" max="14578" width="6" style="176" customWidth="1"/>
    <col min="14579" max="14579" width="36.28515625" style="176" customWidth="1"/>
    <col min="14580" max="14580" width="33" style="176" customWidth="1"/>
    <col min="14581" max="14581" width="16" style="176" customWidth="1"/>
    <col min="14582" max="14583" width="9.140625" style="176"/>
    <col min="14584" max="14584" width="15.28515625" style="176" customWidth="1"/>
    <col min="14585" max="14833" width="9.140625" style="176"/>
    <col min="14834" max="14834" width="6" style="176" customWidth="1"/>
    <col min="14835" max="14835" width="36.28515625" style="176" customWidth="1"/>
    <col min="14836" max="14836" width="33" style="176" customWidth="1"/>
    <col min="14837" max="14837" width="16" style="176" customWidth="1"/>
    <col min="14838" max="14839" width="9.140625" style="176"/>
    <col min="14840" max="14840" width="15.28515625" style="176" customWidth="1"/>
    <col min="14841" max="15089" width="9.140625" style="176"/>
    <col min="15090" max="15090" width="6" style="176" customWidth="1"/>
    <col min="15091" max="15091" width="36.28515625" style="176" customWidth="1"/>
    <col min="15092" max="15092" width="33" style="176" customWidth="1"/>
    <col min="15093" max="15093" width="16" style="176" customWidth="1"/>
    <col min="15094" max="15095" width="9.140625" style="176"/>
    <col min="15096" max="15096" width="15.28515625" style="176" customWidth="1"/>
    <col min="15097" max="15345" width="9.140625" style="176"/>
    <col min="15346" max="15346" width="6" style="176" customWidth="1"/>
    <col min="15347" max="15347" width="36.28515625" style="176" customWidth="1"/>
    <col min="15348" max="15348" width="33" style="176" customWidth="1"/>
    <col min="15349" max="15349" width="16" style="176" customWidth="1"/>
    <col min="15350" max="15351" width="9.140625" style="176"/>
    <col min="15352" max="15352" width="15.28515625" style="176" customWidth="1"/>
    <col min="15353" max="15601" width="9.140625" style="176"/>
    <col min="15602" max="15602" width="6" style="176" customWidth="1"/>
    <col min="15603" max="15603" width="36.28515625" style="176" customWidth="1"/>
    <col min="15604" max="15604" width="33" style="176" customWidth="1"/>
    <col min="15605" max="15605" width="16" style="176" customWidth="1"/>
    <col min="15606" max="15607" width="9.140625" style="176"/>
    <col min="15608" max="15608" width="15.28515625" style="176" customWidth="1"/>
    <col min="15609" max="15857" width="9.140625" style="176"/>
    <col min="15858" max="15858" width="6" style="176" customWidth="1"/>
    <col min="15859" max="15859" width="36.28515625" style="176" customWidth="1"/>
    <col min="15860" max="15860" width="33" style="176" customWidth="1"/>
    <col min="15861" max="15861" width="16" style="176" customWidth="1"/>
    <col min="15862" max="15863" width="9.140625" style="176"/>
    <col min="15864" max="15864" width="15.28515625" style="176" customWidth="1"/>
    <col min="15865" max="16113" width="9.140625" style="176"/>
    <col min="16114" max="16114" width="6" style="176" customWidth="1"/>
    <col min="16115" max="16115" width="36.28515625" style="176" customWidth="1"/>
    <col min="16116" max="16116" width="33" style="176" customWidth="1"/>
    <col min="16117" max="16117" width="16" style="176" customWidth="1"/>
    <col min="16118" max="16119" width="9.140625" style="176"/>
    <col min="16120" max="16120" width="15.28515625" style="176" customWidth="1"/>
    <col min="16121" max="16384" width="9.140625" style="176"/>
  </cols>
  <sheetData>
    <row r="1" spans="1:6" ht="18">
      <c r="A1" s="200" t="s">
        <v>214</v>
      </c>
      <c r="B1" s="200"/>
      <c r="C1" s="200"/>
      <c r="D1" s="200"/>
      <c r="E1" s="200"/>
      <c r="F1" s="200"/>
    </row>
    <row r="2" spans="1:6" ht="18">
      <c r="A2" s="200" t="s">
        <v>3</v>
      </c>
      <c r="B2" s="200"/>
      <c r="C2" s="200"/>
      <c r="D2" s="200"/>
      <c r="E2" s="200"/>
      <c r="F2" s="200"/>
    </row>
    <row r="3" spans="1:6" ht="18">
      <c r="A3" s="200" t="s">
        <v>35</v>
      </c>
      <c r="B3" s="200"/>
      <c r="C3" s="200"/>
      <c r="D3" s="200"/>
      <c r="E3" s="200"/>
      <c r="F3" s="200"/>
    </row>
    <row r="4" spans="1:6" ht="18">
      <c r="A4" s="200" t="s">
        <v>4</v>
      </c>
      <c r="B4" s="200"/>
      <c r="C4" s="200"/>
      <c r="D4" s="200"/>
      <c r="E4" s="200"/>
      <c r="F4" s="200"/>
    </row>
    <row r="5" spans="1:6" ht="18">
      <c r="A5" s="200" t="s">
        <v>224</v>
      </c>
      <c r="B5" s="200"/>
      <c r="C5" s="200"/>
      <c r="D5" s="200"/>
      <c r="E5" s="200"/>
      <c r="F5" s="200"/>
    </row>
    <row r="6" spans="1:6" ht="18">
      <c r="A6" s="200"/>
      <c r="B6" s="200"/>
      <c r="C6" s="200"/>
      <c r="D6" s="200"/>
      <c r="E6" s="200"/>
      <c r="F6" s="200"/>
    </row>
    <row r="7" spans="1:6">
      <c r="A7" s="201"/>
      <c r="B7" s="201"/>
      <c r="C7" s="201"/>
      <c r="D7" s="201"/>
      <c r="E7" s="201"/>
      <c r="F7" s="201"/>
    </row>
    <row r="8" spans="1:6">
      <c r="A8" s="178"/>
      <c r="B8" s="178"/>
      <c r="C8" s="178"/>
      <c r="D8" s="178"/>
      <c r="E8" s="178"/>
      <c r="F8" s="178"/>
    </row>
    <row r="9" spans="1:6">
      <c r="B9" s="202" t="s">
        <v>232</v>
      </c>
      <c r="C9" s="202"/>
      <c r="D9" s="202"/>
      <c r="E9" s="202"/>
      <c r="F9" s="202"/>
    </row>
    <row r="10" spans="1:6" ht="75">
      <c r="B10" s="187"/>
      <c r="C10" s="26" t="s">
        <v>233</v>
      </c>
      <c r="D10" s="26" t="s">
        <v>234</v>
      </c>
      <c r="E10" s="26" t="s">
        <v>235</v>
      </c>
      <c r="F10" s="27" t="s">
        <v>236</v>
      </c>
    </row>
    <row r="11" spans="1:6">
      <c r="B11" s="187"/>
      <c r="C11" s="188" t="s">
        <v>237</v>
      </c>
      <c r="D11" s="188"/>
      <c r="E11" s="188"/>
      <c r="F11" s="188" t="s">
        <v>14</v>
      </c>
    </row>
    <row r="12" spans="1:6">
      <c r="B12" s="189" t="s">
        <v>238</v>
      </c>
      <c r="C12" s="199"/>
    </row>
    <row r="13" spans="1:6">
      <c r="B13" s="190" t="s">
        <v>239</v>
      </c>
      <c r="C13" s="176"/>
      <c r="D13" s="192"/>
      <c r="E13" s="187"/>
      <c r="F13" s="193"/>
    </row>
    <row r="14" spans="1:6">
      <c r="B14" s="194" t="s">
        <v>240</v>
      </c>
      <c r="C14" s="198">
        <f>'CIVIL EST 1'!F57</f>
        <v>8008823.3724375013</v>
      </c>
      <c r="D14" s="192"/>
      <c r="E14" s="195"/>
      <c r="F14" s="196"/>
    </row>
    <row r="15" spans="1:6">
      <c r="B15" s="194" t="s">
        <v>241</v>
      </c>
      <c r="C15" s="191"/>
      <c r="D15" s="192"/>
      <c r="E15" s="195"/>
      <c r="F15" s="193"/>
    </row>
    <row r="16" spans="1:6">
      <c r="B16" s="194"/>
      <c r="C16" s="192"/>
      <c r="D16" s="192"/>
      <c r="E16" s="195"/>
      <c r="F16" s="196"/>
    </row>
    <row r="17" spans="2:6">
      <c r="B17" s="190" t="s">
        <v>242</v>
      </c>
      <c r="D17" s="197"/>
      <c r="F17" s="196"/>
    </row>
    <row r="18" spans="2:6">
      <c r="B18" s="194" t="s">
        <v>240</v>
      </c>
      <c r="C18" s="192">
        <f>'Plumb 1'!F41</f>
        <v>212362.96999999997</v>
      </c>
      <c r="D18" s="197"/>
      <c r="E18" s="195"/>
      <c r="F18" s="196"/>
    </row>
    <row r="19" spans="2:6">
      <c r="B19" s="194" t="s">
        <v>241</v>
      </c>
      <c r="C19" s="191"/>
      <c r="D19" s="197"/>
      <c r="E19" s="195"/>
      <c r="F19" s="196"/>
    </row>
    <row r="20" spans="2:6">
      <c r="B20" s="194"/>
      <c r="C20" s="192"/>
      <c r="D20" s="197"/>
      <c r="E20" s="195"/>
      <c r="F20" s="196"/>
    </row>
    <row r="21" spans="2:6">
      <c r="B21" s="190" t="s">
        <v>243</v>
      </c>
      <c r="C21" s="192"/>
      <c r="D21" s="197"/>
      <c r="E21" s="195"/>
      <c r="F21" s="196"/>
    </row>
    <row r="22" spans="2:6">
      <c r="B22" s="194" t="s">
        <v>240</v>
      </c>
      <c r="C22" s="192">
        <f>'ELE 1'!F19</f>
        <v>129366</v>
      </c>
      <c r="D22" s="197"/>
      <c r="E22" s="195"/>
      <c r="F22" s="196"/>
    </row>
    <row r="23" spans="2:6">
      <c r="B23" s="194" t="s">
        <v>241</v>
      </c>
      <c r="C23" s="191"/>
      <c r="D23" s="197"/>
      <c r="F23" s="196"/>
    </row>
    <row r="24" spans="2:6">
      <c r="B24" s="194"/>
      <c r="C24" s="192"/>
      <c r="D24" s="197"/>
      <c r="E24" s="195"/>
      <c r="F24" s="196"/>
    </row>
    <row r="25" spans="2:6">
      <c r="B25" s="194"/>
      <c r="C25" s="192"/>
      <c r="D25" s="192"/>
      <c r="E25" s="195"/>
      <c r="F25" s="196"/>
    </row>
    <row r="26" spans="2:6">
      <c r="B26" s="203" t="s">
        <v>2</v>
      </c>
      <c r="C26" s="203"/>
      <c r="D26" s="203"/>
      <c r="E26" s="203"/>
      <c r="F26" s="196"/>
    </row>
    <row r="29" spans="2:6">
      <c r="F29" s="177"/>
    </row>
  </sheetData>
  <mergeCells count="9">
    <mergeCell ref="A6:F6"/>
    <mergeCell ref="A7:F7"/>
    <mergeCell ref="B9:F9"/>
    <mergeCell ref="B26:E26"/>
    <mergeCell ref="A1:F1"/>
    <mergeCell ref="A2:F2"/>
    <mergeCell ref="A3:F3"/>
    <mergeCell ref="A4:F4"/>
    <mergeCell ref="A5:F5"/>
  </mergeCells>
  <pageMargins left="0.7" right="0.7" top="0.75" bottom="0.75" header="0.3" footer="0.3"/>
  <pageSetup scale="70" orientation="portrait" r:id="rId1"/>
  <drawing r:id="rId2"/>
</worksheet>
</file>

<file path=xl/worksheets/sheet2.xml><?xml version="1.0" encoding="utf-8"?>
<worksheet xmlns="http://schemas.openxmlformats.org/spreadsheetml/2006/main" xmlns:r="http://schemas.openxmlformats.org/officeDocument/2006/relationships">
  <dimension ref="A1:Y68"/>
  <sheetViews>
    <sheetView topLeftCell="A4" zoomScale="80" zoomScaleNormal="80" workbookViewId="0">
      <selection activeCell="X36" sqref="X36"/>
    </sheetView>
  </sheetViews>
  <sheetFormatPr defaultRowHeight="15"/>
  <cols>
    <col min="1" max="1" width="5.28515625" customWidth="1"/>
    <col min="2" max="2" width="29.28515625" style="20" customWidth="1"/>
    <col min="4" max="4" width="9.140625" style="1" customWidth="1"/>
    <col min="5" max="6" width="9.140625" style="1"/>
    <col min="7" max="8" width="9.140625" style="73" customWidth="1"/>
    <col min="9" max="9" width="9.28515625" style="73" customWidth="1"/>
    <col min="10" max="10" width="9.140625" style="73" customWidth="1"/>
    <col min="11" max="11" width="6" style="73" customWidth="1"/>
    <col min="12" max="12" width="15.7109375" style="73" hidden="1" customWidth="1"/>
    <col min="13" max="14" width="9.140625" style="73" customWidth="1"/>
    <col min="15" max="15" width="10.42578125" style="73" customWidth="1"/>
    <col min="16" max="16" width="9.140625" style="73" customWidth="1"/>
    <col min="17" max="17" width="6" style="73" customWidth="1"/>
    <col min="18" max="19" width="9.140625" style="73" customWidth="1"/>
    <col min="20" max="20" width="5.42578125" style="73" customWidth="1"/>
    <col min="21" max="21" width="5.7109375" style="73" customWidth="1"/>
    <col min="22" max="22" width="8.42578125" style="73" customWidth="1"/>
    <col min="23" max="23" width="5.7109375" style="73" customWidth="1"/>
    <col min="24" max="24" width="9.140625" style="73" customWidth="1"/>
    <col min="25" max="25" width="9.140625" style="73"/>
  </cols>
  <sheetData>
    <row r="1" spans="1:25" ht="18.75">
      <c r="A1" s="204" t="s">
        <v>181</v>
      </c>
      <c r="B1" s="204"/>
      <c r="C1" s="204"/>
      <c r="D1" s="138"/>
      <c r="E1" s="204" t="s">
        <v>225</v>
      </c>
      <c r="F1" s="204"/>
      <c r="G1" s="204"/>
      <c r="H1" s="204"/>
      <c r="I1" s="204"/>
      <c r="J1" s="204"/>
      <c r="K1" s="204"/>
      <c r="M1" s="205" t="s">
        <v>226</v>
      </c>
      <c r="N1" s="205"/>
      <c r="O1" s="205"/>
      <c r="P1" s="205"/>
      <c r="Q1" s="205"/>
      <c r="R1" s="205"/>
      <c r="S1" s="205"/>
      <c r="T1" s="174"/>
      <c r="U1" s="174"/>
    </row>
    <row r="2" spans="1:25" ht="45">
      <c r="A2" s="27" t="s">
        <v>0</v>
      </c>
      <c r="B2" s="125" t="s">
        <v>115</v>
      </c>
      <c r="C2" s="27" t="s">
        <v>10</v>
      </c>
      <c r="D2" s="26" t="s">
        <v>231</v>
      </c>
      <c r="E2" s="26" t="s">
        <v>217</v>
      </c>
      <c r="F2" s="26" t="s">
        <v>218</v>
      </c>
      <c r="G2" s="27" t="s">
        <v>219</v>
      </c>
      <c r="H2" s="27" t="s">
        <v>220</v>
      </c>
      <c r="I2" s="26" t="s">
        <v>221</v>
      </c>
      <c r="J2" s="27" t="s">
        <v>222</v>
      </c>
      <c r="K2" s="26" t="s">
        <v>223</v>
      </c>
      <c r="L2" s="27" t="s">
        <v>184</v>
      </c>
      <c r="M2" s="27" t="s">
        <v>219</v>
      </c>
      <c r="N2" s="27" t="s">
        <v>220</v>
      </c>
      <c r="O2" s="26" t="s">
        <v>221</v>
      </c>
      <c r="P2" s="27" t="s">
        <v>222</v>
      </c>
      <c r="Q2" s="26" t="s">
        <v>223</v>
      </c>
      <c r="R2" s="27" t="s">
        <v>219</v>
      </c>
      <c r="S2" s="27" t="s">
        <v>220</v>
      </c>
      <c r="T2" s="26" t="s">
        <v>186</v>
      </c>
      <c r="U2" s="26" t="s">
        <v>227</v>
      </c>
      <c r="V2" s="26" t="s">
        <v>228</v>
      </c>
      <c r="W2" s="26"/>
      <c r="X2" s="26"/>
      <c r="Y2" s="27" t="s">
        <v>2</v>
      </c>
    </row>
    <row r="3" spans="1:25" ht="15" customHeight="1">
      <c r="A3" s="74"/>
      <c r="B3" s="126"/>
      <c r="C3" s="74"/>
      <c r="D3" s="74"/>
      <c r="E3" s="74"/>
      <c r="F3" s="74"/>
      <c r="G3" s="74"/>
      <c r="H3" s="74"/>
      <c r="I3" s="74"/>
      <c r="J3" s="74"/>
      <c r="K3" s="74"/>
      <c r="L3" s="74"/>
      <c r="M3" s="74"/>
      <c r="N3" s="74"/>
      <c r="O3" s="74"/>
      <c r="P3" s="74"/>
      <c r="Q3" s="74"/>
      <c r="R3" s="74"/>
      <c r="S3" s="74"/>
      <c r="T3" s="74"/>
      <c r="U3" s="74"/>
      <c r="V3" s="74"/>
      <c r="W3" s="74"/>
      <c r="X3" s="74"/>
      <c r="Y3" s="74"/>
    </row>
    <row r="4" spans="1:25" ht="15" customHeight="1">
      <c r="A4" s="75">
        <v>1</v>
      </c>
      <c r="B4" s="76" t="s">
        <v>116</v>
      </c>
      <c r="C4" s="64" t="s">
        <v>113</v>
      </c>
      <c r="D4" s="64"/>
      <c r="E4" s="64">
        <v>586</v>
      </c>
      <c r="F4" s="64">
        <v>586</v>
      </c>
      <c r="G4" s="77">
        <v>375</v>
      </c>
      <c r="H4" s="77">
        <v>375</v>
      </c>
      <c r="I4" s="77"/>
      <c r="J4" s="77">
        <v>375</v>
      </c>
      <c r="K4" s="77">
        <f>211*3</f>
        <v>633</v>
      </c>
      <c r="L4" s="77"/>
      <c r="M4" s="77">
        <v>375</v>
      </c>
      <c r="N4" s="77">
        <v>375</v>
      </c>
      <c r="O4" s="77"/>
      <c r="P4" s="77">
        <v>375</v>
      </c>
      <c r="Q4" s="77">
        <f>211*3</f>
        <v>633</v>
      </c>
      <c r="R4" s="77">
        <v>375</v>
      </c>
      <c r="S4" s="77">
        <v>375</v>
      </c>
      <c r="T4" s="77"/>
      <c r="U4" s="77"/>
      <c r="V4" s="77">
        <v>200</v>
      </c>
      <c r="W4" s="77"/>
      <c r="X4" s="77"/>
      <c r="Y4" s="148">
        <f>SUM(D4:X4)*1.1</f>
        <v>6201.8</v>
      </c>
    </row>
    <row r="5" spans="1:25" ht="15" customHeight="1">
      <c r="A5" s="75">
        <v>2</v>
      </c>
      <c r="B5" s="76" t="s">
        <v>117</v>
      </c>
      <c r="C5" s="64" t="s">
        <v>113</v>
      </c>
      <c r="D5" s="64"/>
      <c r="E5" s="64">
        <v>59</v>
      </c>
      <c r="F5" s="64">
        <v>59</v>
      </c>
      <c r="G5" s="77">
        <v>38</v>
      </c>
      <c r="H5" s="77">
        <v>38</v>
      </c>
      <c r="I5" s="77"/>
      <c r="J5" s="77">
        <v>38</v>
      </c>
      <c r="K5" s="77">
        <f>21*3</f>
        <v>63</v>
      </c>
      <c r="L5" s="77"/>
      <c r="M5" s="77">
        <v>38</v>
      </c>
      <c r="N5" s="77">
        <v>38</v>
      </c>
      <c r="O5" s="77"/>
      <c r="P5" s="77">
        <v>38</v>
      </c>
      <c r="Q5" s="77">
        <f>21*3</f>
        <v>63</v>
      </c>
      <c r="R5" s="77">
        <v>38</v>
      </c>
      <c r="S5" s="77">
        <v>38</v>
      </c>
      <c r="T5" s="77"/>
      <c r="U5" s="77"/>
      <c r="V5" s="77">
        <v>60</v>
      </c>
      <c r="W5" s="77"/>
      <c r="X5" s="77"/>
      <c r="Y5" s="148">
        <f t="shared" ref="Y5:Y46" si="0">SUM(D5:X5)*1.1</f>
        <v>668.80000000000007</v>
      </c>
    </row>
    <row r="6" spans="1:25" ht="15" customHeight="1">
      <c r="A6" s="75">
        <v>3</v>
      </c>
      <c r="B6" s="76" t="s">
        <v>118</v>
      </c>
      <c r="C6" s="64" t="s">
        <v>113</v>
      </c>
      <c r="D6" s="64"/>
      <c r="E6" s="64">
        <v>687</v>
      </c>
      <c r="F6" s="64">
        <v>687</v>
      </c>
      <c r="G6" s="77">
        <v>200</v>
      </c>
      <c r="H6" s="77">
        <v>200</v>
      </c>
      <c r="I6" s="77">
        <f>2*300</f>
        <v>600</v>
      </c>
      <c r="J6" s="77">
        <v>200</v>
      </c>
      <c r="K6" s="77">
        <f>150*3</f>
        <v>450</v>
      </c>
      <c r="L6" s="77"/>
      <c r="M6" s="77">
        <v>200</v>
      </c>
      <c r="N6" s="77">
        <v>200</v>
      </c>
      <c r="O6" s="77">
        <f>2*300</f>
        <v>600</v>
      </c>
      <c r="P6" s="77">
        <v>200</v>
      </c>
      <c r="Q6" s="77">
        <f>150*3</f>
        <v>450</v>
      </c>
      <c r="R6" s="77">
        <v>200</v>
      </c>
      <c r="S6" s="77">
        <v>200</v>
      </c>
      <c r="T6" s="77"/>
      <c r="U6" s="77"/>
      <c r="V6" s="77"/>
      <c r="W6" s="77"/>
      <c r="X6" s="77"/>
      <c r="Y6" s="148">
        <f t="shared" si="0"/>
        <v>5581.4000000000005</v>
      </c>
    </row>
    <row r="7" spans="1:25" ht="15" customHeight="1">
      <c r="A7" s="75">
        <v>4</v>
      </c>
      <c r="B7" s="76" t="s">
        <v>119</v>
      </c>
      <c r="C7" s="64" t="s">
        <v>113</v>
      </c>
      <c r="D7" s="64"/>
      <c r="E7" s="64">
        <v>653</v>
      </c>
      <c r="F7" s="64">
        <v>653</v>
      </c>
      <c r="G7" s="77">
        <v>468</v>
      </c>
      <c r="H7" s="77">
        <v>468</v>
      </c>
      <c r="I7" s="77"/>
      <c r="J7" s="77">
        <v>468</v>
      </c>
      <c r="K7" s="77">
        <f>200*3</f>
        <v>600</v>
      </c>
      <c r="L7" s="77"/>
      <c r="M7" s="77">
        <v>468</v>
      </c>
      <c r="N7" s="77">
        <v>468</v>
      </c>
      <c r="O7" s="77"/>
      <c r="P7" s="77">
        <v>468</v>
      </c>
      <c r="Q7" s="77">
        <f>200*3</f>
        <v>600</v>
      </c>
      <c r="R7" s="77">
        <v>468</v>
      </c>
      <c r="S7" s="77">
        <v>468</v>
      </c>
      <c r="T7" s="77">
        <v>260</v>
      </c>
      <c r="U7" s="77"/>
      <c r="V7" s="77">
        <v>170</v>
      </c>
      <c r="W7" s="77"/>
      <c r="X7" s="77"/>
      <c r="Y7" s="148">
        <f t="shared" si="0"/>
        <v>7348.0000000000009</v>
      </c>
    </row>
    <row r="8" spans="1:25" ht="15" customHeight="1">
      <c r="A8" s="75">
        <v>5</v>
      </c>
      <c r="B8" s="76" t="s">
        <v>120</v>
      </c>
      <c r="C8" s="64" t="s">
        <v>114</v>
      </c>
      <c r="D8" s="64"/>
      <c r="E8" s="64">
        <v>36</v>
      </c>
      <c r="F8" s="64">
        <v>36</v>
      </c>
      <c r="G8" s="77">
        <v>28</v>
      </c>
      <c r="H8" s="77">
        <v>28</v>
      </c>
      <c r="I8" s="77"/>
      <c r="J8" s="77">
        <v>28</v>
      </c>
      <c r="K8" s="77">
        <f>12*3</f>
        <v>36</v>
      </c>
      <c r="L8" s="77"/>
      <c r="M8" s="77">
        <v>28</v>
      </c>
      <c r="N8" s="77">
        <v>28</v>
      </c>
      <c r="O8" s="77"/>
      <c r="P8" s="77">
        <v>28</v>
      </c>
      <c r="Q8" s="77">
        <f>12*3</f>
        <v>36</v>
      </c>
      <c r="R8" s="77">
        <v>28</v>
      </c>
      <c r="S8" s="77">
        <v>28</v>
      </c>
      <c r="T8" s="77">
        <v>20</v>
      </c>
      <c r="U8" s="77"/>
      <c r="V8" s="77">
        <v>18</v>
      </c>
      <c r="W8" s="77"/>
      <c r="X8" s="77"/>
      <c r="Y8" s="148">
        <f t="shared" si="0"/>
        <v>446.6</v>
      </c>
    </row>
    <row r="9" spans="1:25" ht="15" customHeight="1">
      <c r="A9" s="75">
        <v>6</v>
      </c>
      <c r="B9" s="76" t="s">
        <v>121</v>
      </c>
      <c r="C9" s="64" t="s">
        <v>78</v>
      </c>
      <c r="D9" s="64"/>
      <c r="E9" s="64">
        <v>369</v>
      </c>
      <c r="F9" s="64">
        <v>369</v>
      </c>
      <c r="G9" s="77">
        <v>319</v>
      </c>
      <c r="H9" s="77">
        <v>319</v>
      </c>
      <c r="I9" s="77">
        <f>2*150</f>
        <v>300</v>
      </c>
      <c r="J9" s="77">
        <v>319</v>
      </c>
      <c r="K9" s="77">
        <v>180</v>
      </c>
      <c r="L9" s="77"/>
      <c r="M9" s="77">
        <v>319</v>
      </c>
      <c r="N9" s="77">
        <v>319</v>
      </c>
      <c r="O9" s="77">
        <f>2*150</f>
        <v>300</v>
      </c>
      <c r="P9" s="77">
        <v>319</v>
      </c>
      <c r="Q9" s="77">
        <v>180</v>
      </c>
      <c r="R9" s="77">
        <v>319</v>
      </c>
      <c r="S9" s="77">
        <v>319</v>
      </c>
      <c r="T9" s="77"/>
      <c r="U9" s="77"/>
      <c r="V9" s="77"/>
      <c r="W9" s="77"/>
      <c r="X9" s="77"/>
      <c r="Y9" s="148">
        <f t="shared" si="0"/>
        <v>4675</v>
      </c>
    </row>
    <row r="10" spans="1:25" ht="15" customHeight="1">
      <c r="A10" s="75">
        <v>7</v>
      </c>
      <c r="B10" s="76" t="s">
        <v>122</v>
      </c>
      <c r="C10" s="64" t="s">
        <v>78</v>
      </c>
      <c r="D10" s="64"/>
      <c r="E10" s="64">
        <v>369</v>
      </c>
      <c r="F10" s="64">
        <v>369</v>
      </c>
      <c r="G10" s="77">
        <v>319</v>
      </c>
      <c r="H10" s="77">
        <v>319</v>
      </c>
      <c r="I10" s="77">
        <v>300</v>
      </c>
      <c r="J10" s="77">
        <v>319</v>
      </c>
      <c r="K10" s="77">
        <v>180</v>
      </c>
      <c r="L10" s="77"/>
      <c r="M10" s="77">
        <v>319</v>
      </c>
      <c r="N10" s="77">
        <v>319</v>
      </c>
      <c r="O10" s="77">
        <v>300</v>
      </c>
      <c r="P10" s="77">
        <v>319</v>
      </c>
      <c r="Q10" s="77">
        <v>180</v>
      </c>
      <c r="R10" s="77">
        <v>319</v>
      </c>
      <c r="S10" s="77">
        <v>319</v>
      </c>
      <c r="T10" s="77"/>
      <c r="U10" s="77"/>
      <c r="V10" s="77"/>
      <c r="W10" s="77"/>
      <c r="X10" s="77"/>
      <c r="Y10" s="148">
        <f t="shared" si="0"/>
        <v>4675</v>
      </c>
    </row>
    <row r="11" spans="1:25" ht="15" customHeight="1">
      <c r="A11" s="75">
        <v>8</v>
      </c>
      <c r="B11" s="76" t="s">
        <v>123</v>
      </c>
      <c r="C11" s="64" t="s">
        <v>78</v>
      </c>
      <c r="D11" s="64"/>
      <c r="E11" s="64">
        <v>92</v>
      </c>
      <c r="F11" s="64">
        <v>92</v>
      </c>
      <c r="G11" s="148">
        <f>319*0.25</f>
        <v>79.75</v>
      </c>
      <c r="H11" s="148">
        <f>319*0.25</f>
        <v>79.75</v>
      </c>
      <c r="I11" s="77">
        <v>100</v>
      </c>
      <c r="J11" s="148">
        <f>319*0.25</f>
        <v>79.75</v>
      </c>
      <c r="K11" s="77">
        <v>45</v>
      </c>
      <c r="L11" s="77"/>
      <c r="M11" s="148"/>
      <c r="N11" s="148"/>
      <c r="O11" s="77"/>
      <c r="P11" s="148"/>
      <c r="Q11" s="77"/>
      <c r="R11" s="148"/>
      <c r="S11" s="148"/>
      <c r="T11" s="77"/>
      <c r="U11" s="77"/>
      <c r="V11" s="77"/>
      <c r="W11" s="77"/>
      <c r="X11" s="77"/>
      <c r="Y11" s="148">
        <f t="shared" si="0"/>
        <v>625.07500000000005</v>
      </c>
    </row>
    <row r="12" spans="1:25" ht="15" customHeight="1">
      <c r="A12" s="75">
        <v>9</v>
      </c>
      <c r="B12" s="76" t="s">
        <v>124</v>
      </c>
      <c r="C12" s="64" t="s">
        <v>113</v>
      </c>
      <c r="D12" s="64"/>
      <c r="E12" s="64">
        <v>185</v>
      </c>
      <c r="F12" s="64">
        <v>185</v>
      </c>
      <c r="G12" s="148">
        <f>319*0.5</f>
        <v>159.5</v>
      </c>
      <c r="H12" s="148">
        <f>319*0.5</f>
        <v>159.5</v>
      </c>
      <c r="I12" s="77">
        <v>60</v>
      </c>
      <c r="J12" s="148">
        <f>319*0.5</f>
        <v>159.5</v>
      </c>
      <c r="K12" s="77">
        <v>90</v>
      </c>
      <c r="L12" s="77"/>
      <c r="M12" s="148"/>
      <c r="N12" s="148"/>
      <c r="O12" s="77"/>
      <c r="P12" s="148"/>
      <c r="Q12" s="77"/>
      <c r="R12" s="148"/>
      <c r="S12" s="148"/>
      <c r="T12" s="77"/>
      <c r="U12" s="77"/>
      <c r="V12" s="77"/>
      <c r="W12" s="77"/>
      <c r="X12" s="77"/>
      <c r="Y12" s="148">
        <f t="shared" si="0"/>
        <v>1098.3500000000001</v>
      </c>
    </row>
    <row r="13" spans="1:25" ht="15" customHeight="1">
      <c r="A13" s="77">
        <v>10</v>
      </c>
      <c r="B13" s="76" t="s">
        <v>87</v>
      </c>
      <c r="C13" s="64" t="s">
        <v>113</v>
      </c>
      <c r="D13" s="64"/>
      <c r="E13" s="64">
        <v>535</v>
      </c>
      <c r="F13" s="64">
        <v>535</v>
      </c>
      <c r="G13" s="77">
        <v>413</v>
      </c>
      <c r="H13" s="77">
        <v>413</v>
      </c>
      <c r="I13" s="77"/>
      <c r="J13" s="77">
        <v>413</v>
      </c>
      <c r="K13" s="77">
        <f>140*3</f>
        <v>420</v>
      </c>
      <c r="L13" s="77"/>
      <c r="M13" s="77">
        <v>413</v>
      </c>
      <c r="N13" s="77">
        <v>413</v>
      </c>
      <c r="O13" s="77"/>
      <c r="P13" s="77">
        <v>413</v>
      </c>
      <c r="Q13" s="77">
        <f>140*3</f>
        <v>420</v>
      </c>
      <c r="R13" s="77">
        <v>413</v>
      </c>
      <c r="S13" s="77">
        <v>413</v>
      </c>
      <c r="T13" s="77"/>
      <c r="U13" s="148">
        <f>(10.5*3*0.5)*3</f>
        <v>47.25</v>
      </c>
      <c r="V13" s="77">
        <v>300</v>
      </c>
      <c r="W13" s="77"/>
      <c r="X13" s="77"/>
      <c r="Y13" s="148">
        <f t="shared" si="0"/>
        <v>6117.3750000000009</v>
      </c>
    </row>
    <row r="14" spans="1:25" ht="15" customHeight="1">
      <c r="A14" s="77">
        <v>11</v>
      </c>
      <c r="B14" s="76" t="s">
        <v>125</v>
      </c>
      <c r="C14" s="64" t="s">
        <v>78</v>
      </c>
      <c r="D14" s="64"/>
      <c r="E14" s="64">
        <v>43</v>
      </c>
      <c r="F14" s="64">
        <v>43</v>
      </c>
      <c r="G14" s="77">
        <v>24</v>
      </c>
      <c r="H14" s="77">
        <v>24</v>
      </c>
      <c r="I14" s="77"/>
      <c r="J14" s="77"/>
      <c r="K14" s="77">
        <f>24*3</f>
        <v>72</v>
      </c>
      <c r="L14" s="77"/>
      <c r="M14" s="77">
        <v>24</v>
      </c>
      <c r="N14" s="77">
        <v>24</v>
      </c>
      <c r="O14" s="77"/>
      <c r="P14" s="77">
        <v>24</v>
      </c>
      <c r="Q14" s="77">
        <f>24*3</f>
        <v>72</v>
      </c>
      <c r="R14" s="77">
        <v>24</v>
      </c>
      <c r="S14" s="77">
        <v>24</v>
      </c>
      <c r="T14" s="77"/>
      <c r="U14" s="77"/>
      <c r="V14" s="77"/>
      <c r="W14" s="77"/>
      <c r="X14" s="77"/>
      <c r="Y14" s="148">
        <f t="shared" si="0"/>
        <v>437.8</v>
      </c>
    </row>
    <row r="15" spans="1:25" ht="15" customHeight="1">
      <c r="A15" s="77">
        <v>12</v>
      </c>
      <c r="B15" s="76" t="s">
        <v>132</v>
      </c>
      <c r="C15" s="64" t="s">
        <v>78</v>
      </c>
      <c r="D15" s="64"/>
      <c r="E15" s="64">
        <v>76</v>
      </c>
      <c r="F15" s="64">
        <v>76</v>
      </c>
      <c r="G15" s="77">
        <v>72</v>
      </c>
      <c r="H15" s="77">
        <v>72</v>
      </c>
      <c r="I15" s="77"/>
      <c r="J15" s="77">
        <v>72</v>
      </c>
      <c r="K15" s="77">
        <f>6*3</f>
        <v>18</v>
      </c>
      <c r="L15" s="77"/>
      <c r="M15" s="77">
        <v>72</v>
      </c>
      <c r="N15" s="77">
        <v>72</v>
      </c>
      <c r="O15" s="77"/>
      <c r="P15" s="77">
        <v>72</v>
      </c>
      <c r="Q15" s="77">
        <f>6*3</f>
        <v>18</v>
      </c>
      <c r="R15" s="77">
        <v>72</v>
      </c>
      <c r="S15" s="77">
        <v>72</v>
      </c>
      <c r="T15" s="77"/>
      <c r="U15" s="77"/>
      <c r="V15" s="77"/>
      <c r="W15" s="77"/>
      <c r="X15" s="77"/>
      <c r="Y15" s="148">
        <f t="shared" si="0"/>
        <v>840.40000000000009</v>
      </c>
    </row>
    <row r="16" spans="1:25" s="1" customFormat="1" ht="15" customHeight="1">
      <c r="A16" s="77">
        <v>13</v>
      </c>
      <c r="B16" s="76" t="s">
        <v>131</v>
      </c>
      <c r="C16" s="64" t="s">
        <v>78</v>
      </c>
      <c r="D16" s="64"/>
      <c r="E16" s="64">
        <v>76</v>
      </c>
      <c r="F16" s="64">
        <v>76</v>
      </c>
      <c r="G16" s="77">
        <v>72</v>
      </c>
      <c r="H16" s="77">
        <v>72</v>
      </c>
      <c r="I16" s="77"/>
      <c r="J16" s="77">
        <v>72</v>
      </c>
      <c r="K16" s="77">
        <v>18</v>
      </c>
      <c r="L16" s="77"/>
      <c r="M16" s="77">
        <v>72</v>
      </c>
      <c r="N16" s="77">
        <v>72</v>
      </c>
      <c r="O16" s="77"/>
      <c r="P16" s="77">
        <v>72</v>
      </c>
      <c r="Q16" s="77">
        <v>18</v>
      </c>
      <c r="R16" s="77">
        <v>72</v>
      </c>
      <c r="S16" s="77">
        <v>72</v>
      </c>
      <c r="T16" s="77"/>
      <c r="U16" s="77"/>
      <c r="V16" s="77"/>
      <c r="W16" s="77"/>
      <c r="X16" s="77"/>
      <c r="Y16" s="148">
        <f t="shared" si="0"/>
        <v>840.40000000000009</v>
      </c>
    </row>
    <row r="17" spans="1:25" ht="15" customHeight="1">
      <c r="A17" s="77">
        <v>14</v>
      </c>
      <c r="B17" s="76" t="s">
        <v>126</v>
      </c>
      <c r="C17" s="64" t="s">
        <v>78</v>
      </c>
      <c r="D17" s="64"/>
      <c r="E17" s="64">
        <f t="shared" ref="E17:H18" si="1">E14*2</f>
        <v>86</v>
      </c>
      <c r="F17" s="64">
        <f t="shared" si="1"/>
        <v>86</v>
      </c>
      <c r="G17" s="64">
        <f t="shared" si="1"/>
        <v>48</v>
      </c>
      <c r="H17" s="64">
        <f t="shared" si="1"/>
        <v>48</v>
      </c>
      <c r="I17" s="77"/>
      <c r="J17" s="64">
        <f>J14*2</f>
        <v>0</v>
      </c>
      <c r="K17" s="64">
        <f>K14*2</f>
        <v>144</v>
      </c>
      <c r="L17" s="77"/>
      <c r="M17" s="64">
        <f>M14*2</f>
        <v>48</v>
      </c>
      <c r="N17" s="64">
        <f>N14*2</f>
        <v>48</v>
      </c>
      <c r="O17" s="77"/>
      <c r="P17" s="64">
        <f t="shared" ref="P17:S18" si="2">P14*2</f>
        <v>48</v>
      </c>
      <c r="Q17" s="64">
        <f t="shared" si="2"/>
        <v>144</v>
      </c>
      <c r="R17" s="64">
        <f t="shared" si="2"/>
        <v>48</v>
      </c>
      <c r="S17" s="64">
        <f t="shared" si="2"/>
        <v>48</v>
      </c>
      <c r="T17" s="77"/>
      <c r="U17" s="77"/>
      <c r="V17" s="64"/>
      <c r="W17" s="77"/>
      <c r="X17" s="77"/>
      <c r="Y17" s="148">
        <f t="shared" si="0"/>
        <v>875.6</v>
      </c>
    </row>
    <row r="18" spans="1:25" ht="15" customHeight="1">
      <c r="A18" s="77">
        <v>15</v>
      </c>
      <c r="B18" s="76" t="s">
        <v>127</v>
      </c>
      <c r="C18" s="64" t="s">
        <v>78</v>
      </c>
      <c r="D18" s="64"/>
      <c r="E18" s="64">
        <f t="shared" si="1"/>
        <v>152</v>
      </c>
      <c r="F18" s="64">
        <f t="shared" si="1"/>
        <v>152</v>
      </c>
      <c r="G18" s="64">
        <f t="shared" si="1"/>
        <v>144</v>
      </c>
      <c r="H18" s="64">
        <f t="shared" si="1"/>
        <v>144</v>
      </c>
      <c r="I18" s="77"/>
      <c r="J18" s="64">
        <f>J15*2</f>
        <v>144</v>
      </c>
      <c r="K18" s="64">
        <f>K15*2</f>
        <v>36</v>
      </c>
      <c r="L18" s="77"/>
      <c r="M18" s="64">
        <f>M15*2</f>
        <v>144</v>
      </c>
      <c r="N18" s="64">
        <f>N15*2</f>
        <v>144</v>
      </c>
      <c r="O18" s="77"/>
      <c r="P18" s="64">
        <f t="shared" si="2"/>
        <v>144</v>
      </c>
      <c r="Q18" s="64">
        <f t="shared" si="2"/>
        <v>36</v>
      </c>
      <c r="R18" s="64">
        <f t="shared" si="2"/>
        <v>144</v>
      </c>
      <c r="S18" s="64">
        <f t="shared" si="2"/>
        <v>144</v>
      </c>
      <c r="T18" s="77"/>
      <c r="U18" s="77"/>
      <c r="V18" s="64"/>
      <c r="W18" s="77"/>
      <c r="X18" s="77"/>
      <c r="Y18" s="148">
        <f t="shared" si="0"/>
        <v>1680.8000000000002</v>
      </c>
    </row>
    <row r="19" spans="1:25" ht="15" customHeight="1">
      <c r="A19" s="77">
        <v>16</v>
      </c>
      <c r="B19" s="76" t="s">
        <v>128</v>
      </c>
      <c r="C19" s="64" t="s">
        <v>78</v>
      </c>
      <c r="D19" s="64"/>
      <c r="E19" s="64">
        <v>319</v>
      </c>
      <c r="F19" s="64">
        <v>319</v>
      </c>
      <c r="G19" s="77">
        <v>319</v>
      </c>
      <c r="H19" s="77">
        <v>319</v>
      </c>
      <c r="I19" s="77"/>
      <c r="J19" s="77"/>
      <c r="K19" s="77"/>
      <c r="L19" s="77"/>
      <c r="M19" s="77">
        <v>319</v>
      </c>
      <c r="N19" s="77">
        <v>319</v>
      </c>
      <c r="O19" s="77"/>
      <c r="P19" s="77"/>
      <c r="Q19" s="77"/>
      <c r="R19" s="77">
        <v>319</v>
      </c>
      <c r="S19" s="77">
        <v>319</v>
      </c>
      <c r="T19" s="77"/>
      <c r="U19" s="77"/>
      <c r="V19" s="77"/>
      <c r="W19" s="77"/>
      <c r="X19" s="77"/>
      <c r="Y19" s="148">
        <f t="shared" si="0"/>
        <v>2807.2000000000003</v>
      </c>
    </row>
    <row r="20" spans="1:25" ht="15" customHeight="1">
      <c r="A20" s="77">
        <v>17</v>
      </c>
      <c r="B20" s="76" t="s">
        <v>82</v>
      </c>
      <c r="C20" s="64" t="s">
        <v>78</v>
      </c>
      <c r="D20" s="64"/>
      <c r="E20" s="64">
        <v>37</v>
      </c>
      <c r="F20" s="64">
        <v>37</v>
      </c>
      <c r="G20" s="77">
        <v>37</v>
      </c>
      <c r="H20" s="77">
        <v>37</v>
      </c>
      <c r="I20" s="77"/>
      <c r="J20" s="77"/>
      <c r="K20" s="77"/>
      <c r="L20" s="77"/>
      <c r="M20" s="77">
        <v>37</v>
      </c>
      <c r="N20" s="77">
        <v>37</v>
      </c>
      <c r="O20" s="77"/>
      <c r="P20" s="77"/>
      <c r="Q20" s="77"/>
      <c r="R20" s="77">
        <v>37</v>
      </c>
      <c r="S20" s="77">
        <v>37</v>
      </c>
      <c r="T20" s="77"/>
      <c r="U20" s="77"/>
      <c r="V20" s="77"/>
      <c r="W20" s="77"/>
      <c r="X20" s="77"/>
      <c r="Y20" s="148">
        <f t="shared" si="0"/>
        <v>325.60000000000002</v>
      </c>
    </row>
    <row r="21" spans="1:25" s="1" customFormat="1" ht="15" customHeight="1">
      <c r="A21" s="77">
        <v>18</v>
      </c>
      <c r="B21" s="76" t="s">
        <v>83</v>
      </c>
      <c r="C21" s="64" t="s">
        <v>78</v>
      </c>
      <c r="D21" s="64"/>
      <c r="E21" s="64"/>
      <c r="F21" s="64"/>
      <c r="G21" s="77"/>
      <c r="H21" s="77"/>
      <c r="I21" s="77"/>
      <c r="J21" s="77">
        <f>(4*1*33)+(33*0.5*4)+(8*4*2)</f>
        <v>262</v>
      </c>
      <c r="K21" s="77"/>
      <c r="L21" s="77"/>
      <c r="M21" s="77"/>
      <c r="N21" s="77"/>
      <c r="O21" s="77"/>
      <c r="P21" s="77">
        <f>(4*1*33)+(33*0.5*4)+(8*4*2)</f>
        <v>262</v>
      </c>
      <c r="Q21" s="77"/>
      <c r="R21" s="77"/>
      <c r="S21" s="77"/>
      <c r="T21" s="77"/>
      <c r="U21" s="77">
        <f>(10*3*3)+(10*3*0.5)</f>
        <v>105</v>
      </c>
      <c r="V21" s="77"/>
      <c r="W21" s="77"/>
      <c r="X21" s="77"/>
      <c r="Y21" s="148">
        <f t="shared" si="0"/>
        <v>691.90000000000009</v>
      </c>
    </row>
    <row r="22" spans="1:25" ht="15" customHeight="1">
      <c r="A22" s="77">
        <v>19</v>
      </c>
      <c r="B22" s="76" t="s">
        <v>86</v>
      </c>
      <c r="C22" s="64" t="s">
        <v>78</v>
      </c>
      <c r="D22" s="64"/>
      <c r="E22" s="64">
        <v>27</v>
      </c>
      <c r="F22" s="64">
        <v>27</v>
      </c>
      <c r="G22" s="77"/>
      <c r="H22" s="77"/>
      <c r="I22" s="77"/>
      <c r="J22" s="77"/>
      <c r="K22" s="77">
        <f>35*3</f>
        <v>105</v>
      </c>
      <c r="L22" s="77"/>
      <c r="M22" s="77"/>
      <c r="N22" s="77"/>
      <c r="O22" s="77"/>
      <c r="P22" s="77"/>
      <c r="Q22" s="77">
        <f>35*3</f>
        <v>105</v>
      </c>
      <c r="R22" s="77"/>
      <c r="S22" s="77"/>
      <c r="T22" s="77"/>
      <c r="U22" s="77"/>
      <c r="V22" s="77"/>
      <c r="W22" s="77"/>
      <c r="X22" s="77"/>
      <c r="Y22" s="148">
        <f t="shared" si="0"/>
        <v>290.40000000000003</v>
      </c>
    </row>
    <row r="23" spans="1:25" ht="15" customHeight="1">
      <c r="A23" s="77">
        <v>20</v>
      </c>
      <c r="B23" s="76" t="s">
        <v>88</v>
      </c>
      <c r="C23" s="64" t="s">
        <v>78</v>
      </c>
      <c r="D23" s="64"/>
      <c r="E23" s="64">
        <v>143</v>
      </c>
      <c r="F23" s="64">
        <v>143</v>
      </c>
      <c r="G23" s="77"/>
      <c r="H23" s="77"/>
      <c r="I23" s="77"/>
      <c r="J23" s="77"/>
      <c r="K23" s="77">
        <f>150*3</f>
        <v>450</v>
      </c>
      <c r="L23" s="77"/>
      <c r="M23" s="77"/>
      <c r="N23" s="77"/>
      <c r="O23" s="77"/>
      <c r="P23" s="77"/>
      <c r="Q23" s="77">
        <f>150*3</f>
        <v>450</v>
      </c>
      <c r="R23" s="77"/>
      <c r="S23" s="77"/>
      <c r="T23" s="77"/>
      <c r="U23" s="77"/>
      <c r="V23" s="77"/>
      <c r="W23" s="77"/>
      <c r="X23" s="77"/>
      <c r="Y23" s="148">
        <f t="shared" si="0"/>
        <v>1304.6000000000001</v>
      </c>
    </row>
    <row r="24" spans="1:25" ht="15" customHeight="1">
      <c r="A24" s="77">
        <v>21</v>
      </c>
      <c r="B24" s="76" t="s">
        <v>177</v>
      </c>
      <c r="C24" s="64" t="s">
        <v>78</v>
      </c>
      <c r="D24" s="64"/>
      <c r="E24" s="64">
        <v>1232</v>
      </c>
      <c r="F24" s="64">
        <v>1232</v>
      </c>
      <c r="G24" s="77">
        <v>952</v>
      </c>
      <c r="H24" s="77">
        <v>952</v>
      </c>
      <c r="I24" s="77"/>
      <c r="J24" s="77">
        <v>952</v>
      </c>
      <c r="K24" s="77">
        <f>300*3</f>
        <v>900</v>
      </c>
      <c r="L24" s="77"/>
      <c r="M24" s="77">
        <v>952</v>
      </c>
      <c r="N24" s="77">
        <v>952</v>
      </c>
      <c r="O24" s="77"/>
      <c r="P24" s="77">
        <v>952</v>
      </c>
      <c r="Q24" s="77">
        <f>300*3</f>
        <v>900</v>
      </c>
      <c r="R24" s="77">
        <v>952</v>
      </c>
      <c r="S24" s="77">
        <v>952</v>
      </c>
      <c r="T24" s="77">
        <v>710</v>
      </c>
      <c r="U24" s="77"/>
      <c r="V24" s="77">
        <v>1350</v>
      </c>
      <c r="W24" s="77"/>
      <c r="X24" s="77"/>
      <c r="Y24" s="148">
        <f t="shared" si="0"/>
        <v>15334.000000000002</v>
      </c>
    </row>
    <row r="25" spans="1:25" ht="15" customHeight="1">
      <c r="A25" s="77">
        <v>22</v>
      </c>
      <c r="B25" s="76" t="s">
        <v>176</v>
      </c>
      <c r="C25" s="64" t="s">
        <v>78</v>
      </c>
      <c r="D25" s="64"/>
      <c r="E25" s="64">
        <v>1247</v>
      </c>
      <c r="F25" s="64">
        <v>1247</v>
      </c>
      <c r="G25" s="77">
        <v>952</v>
      </c>
      <c r="H25" s="77">
        <v>952</v>
      </c>
      <c r="I25" s="77"/>
      <c r="J25" s="77">
        <v>952</v>
      </c>
      <c r="K25" s="77">
        <f>310*3</f>
        <v>930</v>
      </c>
      <c r="L25" s="77"/>
      <c r="M25" s="77">
        <v>952</v>
      </c>
      <c r="N25" s="77">
        <v>952</v>
      </c>
      <c r="O25" s="77"/>
      <c r="P25" s="77">
        <v>952</v>
      </c>
      <c r="Q25" s="77">
        <f>310*3</f>
        <v>930</v>
      </c>
      <c r="R25" s="77">
        <v>952</v>
      </c>
      <c r="S25" s="77">
        <v>952</v>
      </c>
      <c r="T25" s="77"/>
      <c r="U25" s="77"/>
      <c r="V25" s="77"/>
      <c r="W25" s="77"/>
      <c r="X25" s="77"/>
      <c r="Y25" s="148">
        <f t="shared" si="0"/>
        <v>13167.000000000002</v>
      </c>
    </row>
    <row r="26" spans="1:25" ht="15" customHeight="1">
      <c r="A26" s="77">
        <v>23</v>
      </c>
      <c r="B26" s="76" t="s">
        <v>129</v>
      </c>
      <c r="C26" s="64" t="s">
        <v>78</v>
      </c>
      <c r="D26" s="64"/>
      <c r="E26" s="64">
        <v>386</v>
      </c>
      <c r="F26" s="64">
        <v>386</v>
      </c>
      <c r="G26" s="77">
        <v>319</v>
      </c>
      <c r="H26" s="77">
        <v>319</v>
      </c>
      <c r="I26" s="77"/>
      <c r="J26" s="77">
        <v>319</v>
      </c>
      <c r="K26" s="77">
        <f>70*3</f>
        <v>210</v>
      </c>
      <c r="L26" s="77"/>
      <c r="M26" s="77">
        <v>319</v>
      </c>
      <c r="N26" s="77">
        <v>319</v>
      </c>
      <c r="O26" s="77"/>
      <c r="P26" s="77">
        <v>319</v>
      </c>
      <c r="Q26" s="77">
        <f>70*3</f>
        <v>210</v>
      </c>
      <c r="R26" s="77">
        <v>319</v>
      </c>
      <c r="S26" s="77">
        <v>319</v>
      </c>
      <c r="T26" s="77"/>
      <c r="U26" s="77"/>
      <c r="V26" s="77"/>
      <c r="W26" s="77"/>
      <c r="X26" s="77"/>
      <c r="Y26" s="148">
        <f t="shared" si="0"/>
        <v>4118.4000000000005</v>
      </c>
    </row>
    <row r="27" spans="1:25" ht="15" customHeight="1">
      <c r="A27" s="77">
        <v>24</v>
      </c>
      <c r="B27" s="76" t="s">
        <v>79</v>
      </c>
      <c r="C27" s="64" t="s">
        <v>78</v>
      </c>
      <c r="D27" s="64"/>
      <c r="E27" s="64">
        <f>E25</f>
        <v>1247</v>
      </c>
      <c r="F27" s="64">
        <f>F25</f>
        <v>1247</v>
      </c>
      <c r="G27" s="64">
        <f>G25</f>
        <v>952</v>
      </c>
      <c r="H27" s="64">
        <f>H25</f>
        <v>952</v>
      </c>
      <c r="I27" s="77"/>
      <c r="J27" s="64">
        <f>J25</f>
        <v>952</v>
      </c>
      <c r="K27" s="64"/>
      <c r="L27" s="77"/>
      <c r="M27" s="64">
        <f>M25</f>
        <v>952</v>
      </c>
      <c r="N27" s="64">
        <f>N25</f>
        <v>952</v>
      </c>
      <c r="O27" s="77"/>
      <c r="P27" s="64">
        <f>P25</f>
        <v>952</v>
      </c>
      <c r="Q27" s="64"/>
      <c r="R27" s="64">
        <f>R25</f>
        <v>952</v>
      </c>
      <c r="S27" s="64">
        <f>S25</f>
        <v>952</v>
      </c>
      <c r="T27" s="77"/>
      <c r="U27" s="77"/>
      <c r="V27" s="64"/>
      <c r="W27" s="77"/>
      <c r="X27" s="77"/>
      <c r="Y27" s="148">
        <f t="shared" si="0"/>
        <v>11121</v>
      </c>
    </row>
    <row r="28" spans="1:25" ht="15" customHeight="1">
      <c r="A28" s="77">
        <v>25</v>
      </c>
      <c r="B28" s="76" t="s">
        <v>80</v>
      </c>
      <c r="C28" s="64" t="s">
        <v>78</v>
      </c>
      <c r="D28" s="64"/>
      <c r="E28" s="64">
        <f>E24</f>
        <v>1232</v>
      </c>
      <c r="F28" s="64">
        <f>F24</f>
        <v>1232</v>
      </c>
      <c r="G28" s="64">
        <f>G24</f>
        <v>952</v>
      </c>
      <c r="H28" s="64">
        <f>H24</f>
        <v>952</v>
      </c>
      <c r="I28" s="77"/>
      <c r="J28" s="64">
        <f>J24</f>
        <v>952</v>
      </c>
      <c r="K28" s="64">
        <f>K24</f>
        <v>900</v>
      </c>
      <c r="L28" s="77"/>
      <c r="M28" s="64">
        <f>M24</f>
        <v>952</v>
      </c>
      <c r="N28" s="64">
        <f>N24</f>
        <v>952</v>
      </c>
      <c r="O28" s="77"/>
      <c r="P28" s="64">
        <f>P24</f>
        <v>952</v>
      </c>
      <c r="Q28" s="64">
        <f>Q24</f>
        <v>900</v>
      </c>
      <c r="R28" s="64">
        <f>R24</f>
        <v>952</v>
      </c>
      <c r="S28" s="64">
        <f>S24</f>
        <v>952</v>
      </c>
      <c r="T28" s="77">
        <v>525</v>
      </c>
      <c r="U28" s="77"/>
      <c r="V28" s="64">
        <v>1350</v>
      </c>
      <c r="W28" s="77"/>
      <c r="X28" s="77"/>
      <c r="Y28" s="148">
        <f t="shared" si="0"/>
        <v>15130.500000000002</v>
      </c>
    </row>
    <row r="29" spans="1:25" ht="15" customHeight="1">
      <c r="A29" s="77">
        <v>26</v>
      </c>
      <c r="B29" s="76" t="s">
        <v>130</v>
      </c>
      <c r="C29" s="64" t="s">
        <v>78</v>
      </c>
      <c r="D29" s="64"/>
      <c r="E29" s="64">
        <f>E26</f>
        <v>386</v>
      </c>
      <c r="F29" s="64">
        <f>F26</f>
        <v>386</v>
      </c>
      <c r="G29" s="64">
        <f>G26</f>
        <v>319</v>
      </c>
      <c r="H29" s="64">
        <f>H26</f>
        <v>319</v>
      </c>
      <c r="I29" s="77"/>
      <c r="J29" s="64">
        <f>J26</f>
        <v>319</v>
      </c>
      <c r="K29" s="64">
        <f>K26</f>
        <v>210</v>
      </c>
      <c r="L29" s="77"/>
      <c r="M29" s="64">
        <f>M26</f>
        <v>319</v>
      </c>
      <c r="N29" s="64">
        <f>N26</f>
        <v>319</v>
      </c>
      <c r="O29" s="77"/>
      <c r="P29" s="64">
        <f>P26</f>
        <v>319</v>
      </c>
      <c r="Q29" s="64">
        <f>Q26</f>
        <v>210</v>
      </c>
      <c r="R29" s="64">
        <f>R26</f>
        <v>319</v>
      </c>
      <c r="S29" s="64">
        <f>S26</f>
        <v>319</v>
      </c>
      <c r="T29" s="77"/>
      <c r="U29" s="77"/>
      <c r="V29" s="64"/>
      <c r="W29" s="77"/>
      <c r="X29" s="77"/>
      <c r="Y29" s="148">
        <f t="shared" si="0"/>
        <v>4118.4000000000005</v>
      </c>
    </row>
    <row r="30" spans="1:25" ht="15" customHeight="1">
      <c r="A30" s="77">
        <v>27</v>
      </c>
      <c r="B30" s="76" t="s">
        <v>178</v>
      </c>
      <c r="C30" s="64" t="s">
        <v>78</v>
      </c>
      <c r="D30" s="64"/>
      <c r="E30" s="64">
        <f>E29</f>
        <v>386</v>
      </c>
      <c r="F30" s="64">
        <f>F29</f>
        <v>386</v>
      </c>
      <c r="G30" s="64">
        <f>G29</f>
        <v>319</v>
      </c>
      <c r="H30" s="64">
        <f>H29</f>
        <v>319</v>
      </c>
      <c r="I30" s="77"/>
      <c r="J30" s="64">
        <f>J29</f>
        <v>319</v>
      </c>
      <c r="K30" s="77">
        <v>210</v>
      </c>
      <c r="L30" s="77"/>
      <c r="M30" s="64">
        <f>M29</f>
        <v>319</v>
      </c>
      <c r="N30" s="64">
        <f>N29</f>
        <v>319</v>
      </c>
      <c r="O30" s="77"/>
      <c r="P30" s="64">
        <f>P29</f>
        <v>319</v>
      </c>
      <c r="Q30" s="77">
        <v>210</v>
      </c>
      <c r="R30" s="64">
        <f>R29</f>
        <v>319</v>
      </c>
      <c r="S30" s="64">
        <f>S29</f>
        <v>319</v>
      </c>
      <c r="T30" s="77"/>
      <c r="U30" s="77"/>
      <c r="V30" s="77"/>
      <c r="W30" s="77"/>
      <c r="X30" s="77"/>
      <c r="Y30" s="148">
        <f t="shared" si="0"/>
        <v>4118.4000000000005</v>
      </c>
    </row>
    <row r="31" spans="1:25" ht="15" customHeight="1">
      <c r="A31" s="77">
        <v>28</v>
      </c>
      <c r="B31" s="76" t="s">
        <v>179</v>
      </c>
      <c r="C31" s="64" t="s">
        <v>78</v>
      </c>
      <c r="D31" s="64"/>
      <c r="E31" s="64">
        <v>50</v>
      </c>
      <c r="F31" s="64">
        <v>50</v>
      </c>
      <c r="G31" s="77">
        <v>50</v>
      </c>
      <c r="H31" s="77">
        <v>50</v>
      </c>
      <c r="I31" s="77"/>
      <c r="J31" s="77">
        <v>50</v>
      </c>
      <c r="K31" s="77"/>
      <c r="L31" s="77"/>
      <c r="M31" s="77">
        <v>50</v>
      </c>
      <c r="N31" s="77">
        <v>50</v>
      </c>
      <c r="O31" s="77"/>
      <c r="P31" s="77">
        <v>50</v>
      </c>
      <c r="Q31" s="77"/>
      <c r="R31" s="77">
        <v>50</v>
      </c>
      <c r="S31" s="77">
        <v>50</v>
      </c>
      <c r="T31" s="77"/>
      <c r="U31" s="77"/>
      <c r="V31" s="77"/>
      <c r="W31" s="77"/>
      <c r="X31" s="77"/>
      <c r="Y31" s="148">
        <f t="shared" si="0"/>
        <v>550</v>
      </c>
    </row>
    <row r="32" spans="1:25">
      <c r="A32" s="78">
        <v>29</v>
      </c>
      <c r="B32" s="79" t="s">
        <v>89</v>
      </c>
      <c r="C32" s="77" t="s">
        <v>16</v>
      </c>
      <c r="D32" s="77"/>
      <c r="E32" s="77">
        <v>4</v>
      </c>
      <c r="F32" s="77">
        <v>4</v>
      </c>
      <c r="G32" s="77">
        <v>4</v>
      </c>
      <c r="H32" s="77">
        <v>4</v>
      </c>
      <c r="I32" s="77"/>
      <c r="J32" s="77">
        <v>4</v>
      </c>
      <c r="K32" s="77"/>
      <c r="L32" s="77"/>
      <c r="M32" s="77">
        <v>4</v>
      </c>
      <c r="N32" s="77">
        <v>4</v>
      </c>
      <c r="O32" s="77"/>
      <c r="P32" s="77">
        <v>4</v>
      </c>
      <c r="Q32" s="77"/>
      <c r="R32" s="77">
        <v>4</v>
      </c>
      <c r="S32" s="77">
        <v>4</v>
      </c>
      <c r="T32" s="77"/>
      <c r="U32" s="77"/>
      <c r="V32" s="77"/>
      <c r="W32" s="77"/>
      <c r="X32" s="77"/>
      <c r="Y32" s="148">
        <f t="shared" si="0"/>
        <v>44</v>
      </c>
    </row>
    <row r="33" spans="1:25">
      <c r="A33" s="78">
        <v>30</v>
      </c>
      <c r="B33" s="79" t="s">
        <v>90</v>
      </c>
      <c r="C33" s="77" t="s">
        <v>16</v>
      </c>
      <c r="D33" s="77"/>
      <c r="E33" s="77">
        <v>2</v>
      </c>
      <c r="F33" s="77">
        <v>2</v>
      </c>
      <c r="G33" s="77">
        <v>1</v>
      </c>
      <c r="H33" s="77">
        <v>1</v>
      </c>
      <c r="I33" s="77"/>
      <c r="J33" s="77">
        <v>1</v>
      </c>
      <c r="K33" s="77">
        <v>3</v>
      </c>
      <c r="L33" s="77"/>
      <c r="M33" s="77">
        <v>1</v>
      </c>
      <c r="N33" s="77">
        <v>1</v>
      </c>
      <c r="O33" s="77"/>
      <c r="P33" s="77">
        <v>1</v>
      </c>
      <c r="Q33" s="77">
        <v>3</v>
      </c>
      <c r="R33" s="77">
        <v>1</v>
      </c>
      <c r="S33" s="77">
        <v>1</v>
      </c>
      <c r="T33" s="77"/>
      <c r="U33" s="77"/>
      <c r="V33" s="77"/>
      <c r="W33" s="77"/>
      <c r="X33" s="77"/>
      <c r="Y33" s="148">
        <f t="shared" si="0"/>
        <v>19.8</v>
      </c>
    </row>
    <row r="34" spans="1:25" s="1" customFormat="1">
      <c r="A34" s="78">
        <v>31</v>
      </c>
      <c r="B34" s="76" t="s">
        <v>183</v>
      </c>
      <c r="C34" s="77" t="s">
        <v>113</v>
      </c>
      <c r="D34" s="77"/>
      <c r="E34" s="77"/>
      <c r="F34" s="77"/>
      <c r="G34" s="77"/>
      <c r="H34" s="77"/>
      <c r="I34" s="77"/>
      <c r="J34" s="77"/>
      <c r="K34" s="77"/>
      <c r="L34" s="77"/>
      <c r="M34" s="77"/>
      <c r="N34" s="77"/>
      <c r="O34" s="77"/>
      <c r="P34" s="77"/>
      <c r="Q34" s="77"/>
      <c r="R34" s="77"/>
      <c r="S34" s="77"/>
      <c r="T34" s="77"/>
      <c r="U34" s="77"/>
      <c r="V34" s="77"/>
      <c r="W34" s="77"/>
      <c r="X34" s="77"/>
      <c r="Y34" s="148">
        <f t="shared" si="0"/>
        <v>0</v>
      </c>
    </row>
    <row r="35" spans="1:25">
      <c r="A35" s="77">
        <v>32</v>
      </c>
      <c r="B35" s="76" t="s">
        <v>81</v>
      </c>
      <c r="C35" s="64" t="s">
        <v>78</v>
      </c>
      <c r="D35" s="64"/>
      <c r="E35" s="64">
        <v>576</v>
      </c>
      <c r="F35" s="64">
        <v>576</v>
      </c>
      <c r="G35" s="77">
        <v>375</v>
      </c>
      <c r="H35" s="77">
        <v>375</v>
      </c>
      <c r="I35" s="77"/>
      <c r="J35" s="77">
        <v>375</v>
      </c>
      <c r="K35" s="77">
        <f>201*3</f>
        <v>603</v>
      </c>
      <c r="L35" s="77"/>
      <c r="M35" s="77">
        <v>375</v>
      </c>
      <c r="N35" s="77">
        <v>375</v>
      </c>
      <c r="O35" s="77"/>
      <c r="P35" s="77">
        <v>375</v>
      </c>
      <c r="Q35" s="77">
        <f>201*3</f>
        <v>603</v>
      </c>
      <c r="R35" s="77">
        <v>375</v>
      </c>
      <c r="S35" s="77">
        <v>375</v>
      </c>
      <c r="T35" s="77"/>
      <c r="U35" s="77"/>
      <c r="V35" s="77"/>
      <c r="W35" s="77"/>
      <c r="X35" s="77"/>
      <c r="Y35" s="148">
        <f t="shared" si="0"/>
        <v>5893.8</v>
      </c>
    </row>
    <row r="36" spans="1:25" s="1" customFormat="1">
      <c r="A36" s="77">
        <v>33</v>
      </c>
      <c r="B36" s="76" t="s">
        <v>185</v>
      </c>
      <c r="C36" s="64" t="s">
        <v>37</v>
      </c>
      <c r="D36" s="64"/>
      <c r="E36" s="64"/>
      <c r="F36" s="64"/>
      <c r="G36" s="77"/>
      <c r="H36" s="77"/>
      <c r="I36" s="77"/>
      <c r="J36" s="77"/>
      <c r="K36" s="77"/>
      <c r="L36" s="77"/>
      <c r="M36" s="77"/>
      <c r="N36" s="77"/>
      <c r="O36" s="77"/>
      <c r="P36" s="77"/>
      <c r="Q36" s="77"/>
      <c r="R36" s="77"/>
      <c r="S36" s="77"/>
      <c r="T36" s="77"/>
      <c r="U36" s="77"/>
      <c r="V36" s="77"/>
      <c r="W36" s="77"/>
      <c r="X36" s="77"/>
      <c r="Y36" s="148">
        <f t="shared" si="0"/>
        <v>0</v>
      </c>
    </row>
    <row r="37" spans="1:25" s="1" customFormat="1">
      <c r="A37" s="77">
        <v>34</v>
      </c>
      <c r="B37" s="76" t="s">
        <v>187</v>
      </c>
      <c r="C37" s="64" t="s">
        <v>78</v>
      </c>
      <c r="D37" s="64"/>
      <c r="E37" s="64"/>
      <c r="F37" s="64"/>
      <c r="G37" s="77"/>
      <c r="H37" s="77"/>
      <c r="I37" s="77"/>
      <c r="J37" s="77"/>
      <c r="K37" s="77"/>
      <c r="L37" s="77"/>
      <c r="M37" s="77"/>
      <c r="N37" s="77"/>
      <c r="O37" s="77"/>
      <c r="P37" s="77"/>
      <c r="Q37" s="77"/>
      <c r="R37" s="77"/>
      <c r="S37" s="77"/>
      <c r="T37" s="77"/>
      <c r="U37" s="77"/>
      <c r="V37" s="77"/>
      <c r="W37" s="77"/>
      <c r="X37" s="77"/>
      <c r="Y37" s="148">
        <f t="shared" si="0"/>
        <v>0</v>
      </c>
    </row>
    <row r="38" spans="1:25" s="1" customFormat="1">
      <c r="A38" s="78">
        <v>35</v>
      </c>
      <c r="B38" s="79" t="s">
        <v>182</v>
      </c>
      <c r="C38" s="77" t="s">
        <v>78</v>
      </c>
      <c r="D38" s="77"/>
      <c r="E38" s="77"/>
      <c r="F38" s="77"/>
      <c r="G38" s="77"/>
      <c r="H38" s="77"/>
      <c r="I38" s="77"/>
      <c r="J38" s="77"/>
      <c r="K38" s="77"/>
      <c r="L38" s="77"/>
      <c r="M38" s="77"/>
      <c r="N38" s="77"/>
      <c r="O38" s="77"/>
      <c r="P38" s="77"/>
      <c r="Q38" s="77"/>
      <c r="R38" s="77"/>
      <c r="S38" s="77"/>
      <c r="T38" s="77"/>
      <c r="U38" s="77"/>
      <c r="V38" s="77"/>
      <c r="W38" s="77"/>
      <c r="X38" s="77"/>
      <c r="Y38" s="148">
        <f t="shared" si="0"/>
        <v>0</v>
      </c>
    </row>
    <row r="39" spans="1:25" s="1" customFormat="1">
      <c r="A39" s="78">
        <v>36</v>
      </c>
      <c r="B39" s="76" t="s">
        <v>189</v>
      </c>
      <c r="C39" s="77" t="s">
        <v>78</v>
      </c>
      <c r="D39" s="77"/>
      <c r="E39" s="77"/>
      <c r="F39" s="77"/>
      <c r="G39" s="77"/>
      <c r="H39" s="77"/>
      <c r="I39" s="77"/>
      <c r="J39" s="77"/>
      <c r="K39" s="77"/>
      <c r="L39" s="77"/>
      <c r="M39" s="77"/>
      <c r="N39" s="77"/>
      <c r="O39" s="77"/>
      <c r="P39" s="77"/>
      <c r="Q39" s="77"/>
      <c r="R39" s="77"/>
      <c r="S39" s="77"/>
      <c r="T39" s="77"/>
      <c r="U39" s="77"/>
      <c r="V39" s="77"/>
      <c r="W39" s="77"/>
      <c r="X39" s="77"/>
      <c r="Y39" s="148">
        <f t="shared" si="0"/>
        <v>0</v>
      </c>
    </row>
    <row r="40" spans="1:25" s="1" customFormat="1">
      <c r="A40" s="78">
        <v>37</v>
      </c>
      <c r="B40" s="76" t="s">
        <v>191</v>
      </c>
      <c r="C40" s="77" t="s">
        <v>113</v>
      </c>
      <c r="D40" s="77">
        <f>1400*2*0.5</f>
        <v>1400</v>
      </c>
      <c r="E40" s="77"/>
      <c r="F40" s="77"/>
      <c r="G40" s="77"/>
      <c r="H40" s="77"/>
      <c r="I40" s="77"/>
      <c r="J40" s="77"/>
      <c r="K40" s="77"/>
      <c r="L40" s="77"/>
      <c r="M40" s="77"/>
      <c r="N40" s="77"/>
      <c r="O40" s="77"/>
      <c r="P40" s="77"/>
      <c r="Q40" s="77"/>
      <c r="R40" s="77"/>
      <c r="S40" s="77"/>
      <c r="T40" s="77"/>
      <c r="U40" s="77"/>
      <c r="V40" s="77"/>
      <c r="W40" s="77"/>
      <c r="X40" s="77"/>
      <c r="Y40" s="148">
        <f t="shared" si="0"/>
        <v>1540.0000000000002</v>
      </c>
    </row>
    <row r="41" spans="1:25" s="1" customFormat="1">
      <c r="A41" s="78">
        <v>38</v>
      </c>
      <c r="B41" s="76" t="s">
        <v>192</v>
      </c>
      <c r="C41" s="77" t="s">
        <v>23</v>
      </c>
      <c r="D41" s="77">
        <v>8</v>
      </c>
      <c r="E41" s="77"/>
      <c r="F41" s="77"/>
      <c r="G41" s="77"/>
      <c r="H41" s="77"/>
      <c r="I41" s="77"/>
      <c r="J41" s="77"/>
      <c r="K41" s="77"/>
      <c r="L41" s="77"/>
      <c r="M41" s="77"/>
      <c r="N41" s="77"/>
      <c r="O41" s="77"/>
      <c r="P41" s="77"/>
      <c r="Q41" s="77"/>
      <c r="R41" s="77"/>
      <c r="S41" s="77"/>
      <c r="T41" s="77"/>
      <c r="U41" s="77"/>
      <c r="V41" s="77"/>
      <c r="W41" s="77"/>
      <c r="X41" s="77"/>
      <c r="Y41" s="148">
        <f t="shared" si="0"/>
        <v>8.8000000000000007</v>
      </c>
    </row>
    <row r="42" spans="1:25" s="1" customFormat="1">
      <c r="A42" s="78">
        <v>39</v>
      </c>
      <c r="B42" s="76" t="s">
        <v>193</v>
      </c>
      <c r="C42" s="77" t="s">
        <v>23</v>
      </c>
      <c r="D42" s="77">
        <v>13</v>
      </c>
      <c r="E42" s="77"/>
      <c r="F42" s="77"/>
      <c r="G42" s="77"/>
      <c r="H42" s="77"/>
      <c r="I42" s="77"/>
      <c r="J42" s="77"/>
      <c r="K42" s="77"/>
      <c r="L42" s="77"/>
      <c r="M42" s="77"/>
      <c r="N42" s="77"/>
      <c r="O42" s="77"/>
      <c r="P42" s="77"/>
      <c r="Q42" s="77"/>
      <c r="R42" s="77"/>
      <c r="S42" s="77"/>
      <c r="T42" s="77"/>
      <c r="U42" s="77"/>
      <c r="V42" s="77"/>
      <c r="W42" s="77"/>
      <c r="X42" s="77"/>
      <c r="Y42" s="148">
        <f t="shared" si="0"/>
        <v>14.3</v>
      </c>
    </row>
    <row r="43" spans="1:25" s="1" customFormat="1">
      <c r="A43" s="78">
        <v>40</v>
      </c>
      <c r="B43" s="76" t="s">
        <v>194</v>
      </c>
      <c r="C43" s="77" t="s">
        <v>113</v>
      </c>
      <c r="D43" s="77">
        <v>2800</v>
      </c>
      <c r="E43" s="77"/>
      <c r="F43" s="77"/>
      <c r="G43" s="77"/>
      <c r="H43" s="77"/>
      <c r="I43" s="77"/>
      <c r="J43" s="77"/>
      <c r="K43" s="77"/>
      <c r="L43" s="77"/>
      <c r="M43" s="77"/>
      <c r="N43" s="77"/>
      <c r="O43" s="77"/>
      <c r="P43" s="77"/>
      <c r="Q43" s="77"/>
      <c r="R43" s="77"/>
      <c r="S43" s="77"/>
      <c r="T43" s="77"/>
      <c r="U43" s="77"/>
      <c r="V43" s="77"/>
      <c r="W43" s="77"/>
      <c r="X43" s="77"/>
      <c r="Y43" s="148">
        <f t="shared" si="0"/>
        <v>3080.0000000000005</v>
      </c>
    </row>
    <row r="44" spans="1:25" s="1" customFormat="1">
      <c r="A44" s="78">
        <v>41</v>
      </c>
      <c r="B44" s="76" t="s">
        <v>195</v>
      </c>
      <c r="C44" s="77" t="s">
        <v>113</v>
      </c>
      <c r="D44" s="77">
        <v>5000</v>
      </c>
      <c r="E44" s="77"/>
      <c r="F44" s="77"/>
      <c r="G44" s="77"/>
      <c r="H44" s="77"/>
      <c r="I44" s="77"/>
      <c r="J44" s="77"/>
      <c r="K44" s="77"/>
      <c r="L44" s="77"/>
      <c r="M44" s="77"/>
      <c r="N44" s="77"/>
      <c r="O44" s="77"/>
      <c r="P44" s="77"/>
      <c r="Q44" s="77"/>
      <c r="R44" s="77"/>
      <c r="S44" s="77"/>
      <c r="T44" s="77"/>
      <c r="U44" s="77"/>
      <c r="V44" s="77"/>
      <c r="W44" s="77"/>
      <c r="X44" s="77"/>
      <c r="Y44" s="148">
        <f t="shared" si="0"/>
        <v>5500</v>
      </c>
    </row>
    <row r="45" spans="1:25" s="1" customFormat="1">
      <c r="A45" s="78">
        <v>42</v>
      </c>
      <c r="B45" s="76" t="s">
        <v>85</v>
      </c>
      <c r="C45" s="77" t="s">
        <v>78</v>
      </c>
      <c r="D45" s="77"/>
      <c r="E45" s="77"/>
      <c r="F45" s="77"/>
      <c r="G45" s="77"/>
      <c r="H45" s="77"/>
      <c r="I45" s="77"/>
      <c r="J45" s="77"/>
      <c r="K45" s="77"/>
      <c r="L45" s="77"/>
      <c r="M45" s="77"/>
      <c r="N45" s="77"/>
      <c r="O45" s="77"/>
      <c r="P45" s="77"/>
      <c r="Q45" s="77"/>
      <c r="R45" s="77"/>
      <c r="S45" s="77"/>
      <c r="T45" s="77"/>
      <c r="U45" s="77">
        <v>60</v>
      </c>
      <c r="V45" s="77"/>
      <c r="W45" s="77"/>
      <c r="X45" s="77"/>
      <c r="Y45" s="148">
        <f t="shared" si="0"/>
        <v>66</v>
      </c>
    </row>
    <row r="46" spans="1:25" s="1" customFormat="1">
      <c r="A46" s="78">
        <v>43</v>
      </c>
      <c r="B46" s="76" t="s">
        <v>84</v>
      </c>
      <c r="C46" s="77" t="s">
        <v>78</v>
      </c>
      <c r="D46" s="77"/>
      <c r="E46" s="77">
        <v>76</v>
      </c>
      <c r="F46" s="77">
        <v>76</v>
      </c>
      <c r="G46" s="77">
        <v>72</v>
      </c>
      <c r="H46" s="77">
        <v>72</v>
      </c>
      <c r="I46" s="77"/>
      <c r="J46" s="77">
        <v>72</v>
      </c>
      <c r="K46" s="77">
        <v>18</v>
      </c>
      <c r="L46" s="77"/>
      <c r="M46" s="77">
        <v>72</v>
      </c>
      <c r="N46" s="77">
        <v>72</v>
      </c>
      <c r="O46" s="77"/>
      <c r="P46" s="77">
        <v>72</v>
      </c>
      <c r="Q46" s="77">
        <v>18</v>
      </c>
      <c r="R46" s="77">
        <v>72</v>
      </c>
      <c r="S46" s="77">
        <v>72</v>
      </c>
      <c r="T46" s="77"/>
      <c r="U46" s="77"/>
      <c r="V46" s="77"/>
      <c r="W46" s="77"/>
      <c r="X46" s="77"/>
      <c r="Y46" s="148">
        <f t="shared" si="0"/>
        <v>840.40000000000009</v>
      </c>
    </row>
    <row r="47" spans="1:25" s="1" customFormat="1">
      <c r="A47" s="78"/>
      <c r="B47" s="76"/>
      <c r="C47" s="77"/>
      <c r="D47" s="77"/>
      <c r="E47" s="77"/>
      <c r="F47" s="77"/>
      <c r="G47" s="77"/>
      <c r="H47" s="77"/>
      <c r="I47" s="77"/>
      <c r="J47" s="77"/>
      <c r="K47" s="77"/>
      <c r="L47" s="77"/>
      <c r="M47" s="77"/>
      <c r="N47" s="77"/>
      <c r="O47" s="77"/>
      <c r="P47" s="77"/>
      <c r="Q47" s="77"/>
      <c r="R47" s="77"/>
      <c r="S47" s="77"/>
      <c r="T47" s="77"/>
      <c r="U47" s="77"/>
      <c r="V47" s="77"/>
      <c r="W47" s="77"/>
      <c r="X47" s="77"/>
      <c r="Y47" s="77"/>
    </row>
    <row r="48" spans="1:25">
      <c r="A48" s="80" t="s">
        <v>91</v>
      </c>
      <c r="B48" s="127" t="s">
        <v>92</v>
      </c>
      <c r="C48" s="77"/>
      <c r="D48" s="77"/>
      <c r="E48" s="77"/>
      <c r="F48" s="77"/>
      <c r="G48" s="77"/>
      <c r="H48" s="77"/>
      <c r="I48" s="77"/>
      <c r="J48" s="77"/>
      <c r="K48" s="77"/>
      <c r="L48" s="77"/>
      <c r="M48" s="77"/>
      <c r="N48" s="77"/>
      <c r="O48" s="77"/>
      <c r="P48" s="77"/>
      <c r="Q48" s="77"/>
      <c r="R48" s="77"/>
      <c r="S48" s="77"/>
      <c r="T48" s="77"/>
      <c r="U48" s="77"/>
      <c r="V48" s="77"/>
      <c r="W48" s="77"/>
      <c r="X48" s="77"/>
      <c r="Y48" s="148"/>
    </row>
    <row r="49" spans="1:25">
      <c r="A49" s="77">
        <v>1</v>
      </c>
      <c r="B49" s="79" t="s">
        <v>93</v>
      </c>
      <c r="C49" s="77" t="s">
        <v>16</v>
      </c>
      <c r="D49" s="77"/>
      <c r="E49" s="77">
        <v>1</v>
      </c>
      <c r="F49" s="77">
        <v>1</v>
      </c>
      <c r="G49" s="77"/>
      <c r="H49" s="77"/>
      <c r="I49" s="77"/>
      <c r="J49" s="77"/>
      <c r="K49" s="77"/>
      <c r="L49" s="77"/>
      <c r="M49" s="77"/>
      <c r="N49" s="77"/>
      <c r="O49" s="77"/>
      <c r="P49" s="77"/>
      <c r="Q49" s="77"/>
      <c r="R49" s="77"/>
      <c r="S49" s="77"/>
      <c r="T49" s="77"/>
      <c r="U49" s="77"/>
      <c r="V49" s="77"/>
      <c r="W49" s="77"/>
      <c r="X49" s="77"/>
      <c r="Y49" s="148">
        <f t="shared" ref="Y49:Y57" si="3">SUM(D49:X49)*1.15</f>
        <v>2.2999999999999998</v>
      </c>
    </row>
    <row r="50" spans="1:25">
      <c r="A50" s="77">
        <v>3</v>
      </c>
      <c r="B50" s="79" t="s">
        <v>94</v>
      </c>
      <c r="C50" s="77" t="s">
        <v>16</v>
      </c>
      <c r="D50" s="77"/>
      <c r="E50" s="77">
        <v>1</v>
      </c>
      <c r="F50" s="77">
        <v>1</v>
      </c>
      <c r="G50" s="77"/>
      <c r="H50" s="77"/>
      <c r="I50" s="77"/>
      <c r="J50" s="77"/>
      <c r="K50" s="77"/>
      <c r="L50" s="77"/>
      <c r="M50" s="77"/>
      <c r="N50" s="77"/>
      <c r="O50" s="77"/>
      <c r="P50" s="77"/>
      <c r="Q50" s="77"/>
      <c r="R50" s="77"/>
      <c r="S50" s="77"/>
      <c r="T50" s="77"/>
      <c r="U50" s="77"/>
      <c r="V50" s="77"/>
      <c r="W50" s="77"/>
      <c r="X50" s="77"/>
      <c r="Y50" s="148">
        <f t="shared" si="3"/>
        <v>2.2999999999999998</v>
      </c>
    </row>
    <row r="51" spans="1:25">
      <c r="A51" s="77">
        <v>4</v>
      </c>
      <c r="B51" s="79" t="s">
        <v>95</v>
      </c>
      <c r="C51" s="77" t="s">
        <v>16</v>
      </c>
      <c r="D51" s="77"/>
      <c r="E51" s="77">
        <v>1</v>
      </c>
      <c r="F51" s="77">
        <v>1</v>
      </c>
      <c r="G51" s="77"/>
      <c r="H51" s="77"/>
      <c r="I51" s="77"/>
      <c r="J51" s="77"/>
      <c r="K51" s="77"/>
      <c r="L51" s="77"/>
      <c r="M51" s="77"/>
      <c r="N51" s="77"/>
      <c r="O51" s="77"/>
      <c r="P51" s="77"/>
      <c r="Q51" s="77"/>
      <c r="R51" s="77"/>
      <c r="S51" s="77"/>
      <c r="T51" s="77"/>
      <c r="U51" s="77"/>
      <c r="V51" s="77"/>
      <c r="W51" s="77"/>
      <c r="X51" s="77"/>
      <c r="Y51" s="148">
        <f t="shared" si="3"/>
        <v>2.2999999999999998</v>
      </c>
    </row>
    <row r="52" spans="1:25">
      <c r="A52" s="77">
        <v>5</v>
      </c>
      <c r="B52" s="79" t="s">
        <v>96</v>
      </c>
      <c r="C52" s="77" t="s">
        <v>16</v>
      </c>
      <c r="D52" s="77"/>
      <c r="E52" s="77">
        <v>1</v>
      </c>
      <c r="F52" s="77">
        <v>1</v>
      </c>
      <c r="G52" s="77"/>
      <c r="H52" s="77"/>
      <c r="I52" s="77"/>
      <c r="J52" s="77"/>
      <c r="K52" s="77"/>
      <c r="L52" s="77"/>
      <c r="M52" s="77"/>
      <c r="N52" s="77"/>
      <c r="O52" s="77"/>
      <c r="P52" s="77"/>
      <c r="Q52" s="77"/>
      <c r="R52" s="77"/>
      <c r="S52" s="77"/>
      <c r="T52" s="77"/>
      <c r="U52" s="77"/>
      <c r="V52" s="77"/>
      <c r="W52" s="77"/>
      <c r="X52" s="77"/>
      <c r="Y52" s="148">
        <f t="shared" si="3"/>
        <v>2.2999999999999998</v>
      </c>
    </row>
    <row r="53" spans="1:25">
      <c r="A53" s="77">
        <v>6</v>
      </c>
      <c r="B53" s="79" t="s">
        <v>97</v>
      </c>
      <c r="C53" s="77" t="s">
        <v>16</v>
      </c>
      <c r="D53" s="77"/>
      <c r="E53" s="77">
        <v>1</v>
      </c>
      <c r="F53" s="77">
        <v>1</v>
      </c>
      <c r="G53" s="77"/>
      <c r="H53" s="77"/>
      <c r="I53" s="77"/>
      <c r="J53" s="77"/>
      <c r="K53" s="77"/>
      <c r="L53" s="77"/>
      <c r="M53" s="77"/>
      <c r="N53" s="77"/>
      <c r="O53" s="77"/>
      <c r="P53" s="77"/>
      <c r="Q53" s="77"/>
      <c r="R53" s="77"/>
      <c r="S53" s="77"/>
      <c r="T53" s="77"/>
      <c r="U53" s="77"/>
      <c r="V53" s="77"/>
      <c r="W53" s="77"/>
      <c r="X53" s="77"/>
      <c r="Y53" s="148">
        <f t="shared" si="3"/>
        <v>2.2999999999999998</v>
      </c>
    </row>
    <row r="54" spans="1:25">
      <c r="A54" s="77">
        <v>7</v>
      </c>
      <c r="B54" s="79" t="s">
        <v>98</v>
      </c>
      <c r="C54" s="77" t="s">
        <v>16</v>
      </c>
      <c r="D54" s="77"/>
      <c r="E54" s="77">
        <v>1</v>
      </c>
      <c r="F54" s="77">
        <v>1</v>
      </c>
      <c r="G54" s="77"/>
      <c r="H54" s="77"/>
      <c r="I54" s="77"/>
      <c r="J54" s="77"/>
      <c r="K54" s="77"/>
      <c r="L54" s="77"/>
      <c r="M54" s="77"/>
      <c r="N54" s="77"/>
      <c r="O54" s="77"/>
      <c r="P54" s="77"/>
      <c r="Q54" s="77"/>
      <c r="R54" s="77"/>
      <c r="S54" s="77"/>
      <c r="T54" s="77"/>
      <c r="U54" s="77"/>
      <c r="V54" s="77"/>
      <c r="W54" s="77"/>
      <c r="X54" s="77"/>
      <c r="Y54" s="148">
        <f t="shared" si="3"/>
        <v>2.2999999999999998</v>
      </c>
    </row>
    <row r="55" spans="1:25">
      <c r="A55" s="77">
        <v>8</v>
      </c>
      <c r="B55" s="79" t="s">
        <v>99</v>
      </c>
      <c r="C55" s="77" t="s">
        <v>16</v>
      </c>
      <c r="D55" s="77"/>
      <c r="E55" s="77">
        <v>1</v>
      </c>
      <c r="F55" s="77">
        <v>1</v>
      </c>
      <c r="G55" s="77"/>
      <c r="H55" s="77"/>
      <c r="I55" s="77"/>
      <c r="J55" s="77"/>
      <c r="K55" s="77"/>
      <c r="L55" s="77"/>
      <c r="M55" s="77"/>
      <c r="N55" s="77"/>
      <c r="O55" s="77"/>
      <c r="P55" s="77"/>
      <c r="Q55" s="77"/>
      <c r="R55" s="77"/>
      <c r="S55" s="77"/>
      <c r="T55" s="77"/>
      <c r="U55" s="77"/>
      <c r="V55" s="77"/>
      <c r="W55" s="77"/>
      <c r="X55" s="77"/>
      <c r="Y55" s="148">
        <f t="shared" si="3"/>
        <v>2.2999999999999998</v>
      </c>
    </row>
    <row r="56" spans="1:25">
      <c r="A56" s="77">
        <v>9</v>
      </c>
      <c r="B56" s="79" t="s">
        <v>112</v>
      </c>
      <c r="C56" s="77" t="s">
        <v>16</v>
      </c>
      <c r="D56" s="77"/>
      <c r="E56" s="77">
        <v>1</v>
      </c>
      <c r="F56" s="77">
        <v>1</v>
      </c>
      <c r="G56" s="77"/>
      <c r="H56" s="77"/>
      <c r="I56" s="77"/>
      <c r="J56" s="77"/>
      <c r="K56" s="77"/>
      <c r="L56" s="77"/>
      <c r="M56" s="77"/>
      <c r="N56" s="77"/>
      <c r="O56" s="77"/>
      <c r="P56" s="77"/>
      <c r="Q56" s="77"/>
      <c r="R56" s="77"/>
      <c r="S56" s="77"/>
      <c r="T56" s="77"/>
      <c r="U56" s="77"/>
      <c r="V56" s="77"/>
      <c r="W56" s="77"/>
      <c r="X56" s="77"/>
      <c r="Y56" s="148">
        <f t="shared" si="3"/>
        <v>2.2999999999999998</v>
      </c>
    </row>
    <row r="57" spans="1:25">
      <c r="A57" s="80" t="s">
        <v>100</v>
      </c>
      <c r="B57" s="127" t="s">
        <v>101</v>
      </c>
      <c r="C57" s="77"/>
      <c r="D57" s="77"/>
      <c r="E57" s="77"/>
      <c r="F57" s="77"/>
      <c r="G57" s="77"/>
      <c r="H57" s="77"/>
      <c r="I57" s="77"/>
      <c r="J57" s="77"/>
      <c r="K57" s="77"/>
      <c r="L57" s="77"/>
      <c r="M57" s="77"/>
      <c r="N57" s="77"/>
      <c r="O57" s="77"/>
      <c r="P57" s="77"/>
      <c r="Q57" s="77"/>
      <c r="R57" s="77"/>
      <c r="S57" s="77"/>
      <c r="T57" s="77"/>
      <c r="U57" s="77"/>
      <c r="V57" s="77"/>
      <c r="W57" s="77"/>
      <c r="X57" s="77"/>
      <c r="Y57" s="148">
        <f t="shared" si="3"/>
        <v>0</v>
      </c>
    </row>
    <row r="58" spans="1:25">
      <c r="A58" s="77">
        <v>1</v>
      </c>
      <c r="B58" s="79" t="s">
        <v>102</v>
      </c>
      <c r="C58" s="77" t="s">
        <v>16</v>
      </c>
      <c r="D58" s="77"/>
      <c r="E58" s="77">
        <v>5</v>
      </c>
      <c r="F58" s="77">
        <v>5</v>
      </c>
      <c r="G58" s="77">
        <v>4</v>
      </c>
      <c r="H58" s="77">
        <v>4</v>
      </c>
      <c r="I58" s="77">
        <v>6</v>
      </c>
      <c r="J58" s="77">
        <v>6</v>
      </c>
      <c r="K58" s="77">
        <v>3</v>
      </c>
      <c r="L58" s="77"/>
      <c r="M58" s="77">
        <v>4</v>
      </c>
      <c r="N58" s="77">
        <v>4</v>
      </c>
      <c r="O58" s="77">
        <v>6</v>
      </c>
      <c r="P58" s="77">
        <v>6</v>
      </c>
      <c r="Q58" s="77">
        <v>3</v>
      </c>
      <c r="R58" s="77">
        <v>4</v>
      </c>
      <c r="S58" s="77">
        <v>4</v>
      </c>
      <c r="T58" s="77"/>
      <c r="U58" s="77"/>
      <c r="V58" s="77"/>
      <c r="W58" s="77"/>
      <c r="X58" s="77"/>
      <c r="Y58" s="148">
        <f>SUM(D58:X58)</f>
        <v>64</v>
      </c>
    </row>
    <row r="59" spans="1:25">
      <c r="A59" s="77">
        <v>2</v>
      </c>
      <c r="B59" s="79" t="s">
        <v>1</v>
      </c>
      <c r="C59" s="77" t="s">
        <v>16</v>
      </c>
      <c r="D59" s="77"/>
      <c r="E59" s="77">
        <v>2</v>
      </c>
      <c r="F59" s="77">
        <v>2</v>
      </c>
      <c r="G59" s="77">
        <v>2</v>
      </c>
      <c r="H59" s="77">
        <v>2</v>
      </c>
      <c r="I59" s="77"/>
      <c r="J59" s="77">
        <v>0</v>
      </c>
      <c r="K59" s="77"/>
      <c r="L59" s="77"/>
      <c r="M59" s="77">
        <v>2</v>
      </c>
      <c r="N59" s="77">
        <v>2</v>
      </c>
      <c r="O59" s="77"/>
      <c r="P59" s="77">
        <v>0</v>
      </c>
      <c r="Q59" s="77"/>
      <c r="R59" s="77">
        <v>2</v>
      </c>
      <c r="S59" s="77">
        <v>2</v>
      </c>
      <c r="T59" s="77"/>
      <c r="U59" s="77"/>
      <c r="V59" s="77"/>
      <c r="W59" s="77"/>
      <c r="X59" s="77"/>
      <c r="Y59" s="148">
        <f t="shared" ref="Y59:Y68" si="4">SUM(D59:X59)</f>
        <v>16</v>
      </c>
    </row>
    <row r="60" spans="1:25">
      <c r="A60" s="77">
        <v>3</v>
      </c>
      <c r="B60" s="79" t="s">
        <v>109</v>
      </c>
      <c r="C60" s="77" t="s">
        <v>16</v>
      </c>
      <c r="D60" s="77"/>
      <c r="E60" s="77">
        <v>2</v>
      </c>
      <c r="F60" s="77">
        <v>2</v>
      </c>
      <c r="G60" s="77">
        <v>2</v>
      </c>
      <c r="H60" s="77">
        <v>2</v>
      </c>
      <c r="I60" s="77"/>
      <c r="J60" s="77">
        <v>0</v>
      </c>
      <c r="K60" s="77"/>
      <c r="L60" s="77"/>
      <c r="M60" s="77">
        <v>2</v>
      </c>
      <c r="N60" s="77">
        <v>2</v>
      </c>
      <c r="O60" s="77"/>
      <c r="P60" s="77">
        <v>0</v>
      </c>
      <c r="Q60" s="77"/>
      <c r="R60" s="77">
        <v>2</v>
      </c>
      <c r="S60" s="77">
        <v>2</v>
      </c>
      <c r="T60" s="77"/>
      <c r="U60" s="77"/>
      <c r="V60" s="77"/>
      <c r="W60" s="77"/>
      <c r="X60" s="77"/>
      <c r="Y60" s="148">
        <f t="shared" si="4"/>
        <v>16</v>
      </c>
    </row>
    <row r="61" spans="1:25">
      <c r="A61" s="77">
        <v>4</v>
      </c>
      <c r="B61" s="79" t="s">
        <v>103</v>
      </c>
      <c r="C61" s="77" t="s">
        <v>16</v>
      </c>
      <c r="D61" s="77"/>
      <c r="E61" s="77">
        <v>2</v>
      </c>
      <c r="F61" s="77">
        <v>2</v>
      </c>
      <c r="G61" s="77">
        <v>1</v>
      </c>
      <c r="H61" s="77">
        <v>1</v>
      </c>
      <c r="I61" s="77">
        <v>1</v>
      </c>
      <c r="J61" s="77">
        <v>1</v>
      </c>
      <c r="K61" s="77">
        <v>1</v>
      </c>
      <c r="L61" s="77"/>
      <c r="M61" s="77">
        <v>1</v>
      </c>
      <c r="N61" s="77">
        <v>1</v>
      </c>
      <c r="O61" s="77">
        <v>1</v>
      </c>
      <c r="P61" s="77">
        <v>1</v>
      </c>
      <c r="Q61" s="77">
        <v>1</v>
      </c>
      <c r="R61" s="77">
        <v>1</v>
      </c>
      <c r="S61" s="77">
        <v>1</v>
      </c>
      <c r="T61" s="77"/>
      <c r="U61" s="77"/>
      <c r="V61" s="77"/>
      <c r="W61" s="77"/>
      <c r="X61" s="77"/>
      <c r="Y61" s="148">
        <f t="shared" si="4"/>
        <v>16</v>
      </c>
    </row>
    <row r="62" spans="1:25">
      <c r="A62" s="77">
        <v>5</v>
      </c>
      <c r="B62" s="79" t="s">
        <v>104</v>
      </c>
      <c r="C62" s="77" t="s">
        <v>20</v>
      </c>
      <c r="D62" s="77"/>
      <c r="E62" s="77">
        <v>7</v>
      </c>
      <c r="F62" s="77">
        <v>7</v>
      </c>
      <c r="G62" s="77">
        <v>6</v>
      </c>
      <c r="H62" s="77">
        <v>6</v>
      </c>
      <c r="I62" s="77">
        <v>6</v>
      </c>
      <c r="J62" s="77">
        <v>6</v>
      </c>
      <c r="K62" s="77">
        <v>3</v>
      </c>
      <c r="L62" s="77"/>
      <c r="M62" s="77">
        <v>6</v>
      </c>
      <c r="N62" s="77">
        <v>6</v>
      </c>
      <c r="O62" s="77">
        <v>6</v>
      </c>
      <c r="P62" s="77">
        <v>6</v>
      </c>
      <c r="Q62" s="77">
        <v>3</v>
      </c>
      <c r="R62" s="77">
        <v>6</v>
      </c>
      <c r="S62" s="77">
        <v>6</v>
      </c>
      <c r="T62" s="77"/>
      <c r="U62" s="77"/>
      <c r="V62" s="77"/>
      <c r="W62" s="77"/>
      <c r="X62" s="77"/>
      <c r="Y62" s="148">
        <f t="shared" si="4"/>
        <v>80</v>
      </c>
    </row>
    <row r="63" spans="1:25">
      <c r="A63" s="77">
        <v>6</v>
      </c>
      <c r="B63" s="79" t="s">
        <v>105</v>
      </c>
      <c r="C63" s="77" t="s">
        <v>20</v>
      </c>
      <c r="D63" s="77"/>
      <c r="E63" s="77">
        <v>1</v>
      </c>
      <c r="F63" s="77">
        <v>1</v>
      </c>
      <c r="G63" s="77">
        <v>1</v>
      </c>
      <c r="H63" s="77">
        <v>1</v>
      </c>
      <c r="I63" s="77"/>
      <c r="J63" s="77">
        <v>0</v>
      </c>
      <c r="K63" s="77"/>
      <c r="L63" s="77"/>
      <c r="M63" s="77">
        <v>1</v>
      </c>
      <c r="N63" s="77">
        <v>1</v>
      </c>
      <c r="O63" s="77"/>
      <c r="P63" s="77">
        <v>0</v>
      </c>
      <c r="Q63" s="77"/>
      <c r="R63" s="77">
        <v>1</v>
      </c>
      <c r="S63" s="77">
        <v>1</v>
      </c>
      <c r="T63" s="77"/>
      <c r="U63" s="77"/>
      <c r="V63" s="77"/>
      <c r="W63" s="77"/>
      <c r="X63" s="77"/>
      <c r="Y63" s="148">
        <f t="shared" si="4"/>
        <v>8</v>
      </c>
    </row>
    <row r="64" spans="1:25">
      <c r="A64" s="77">
        <v>7</v>
      </c>
      <c r="B64" s="79" t="s">
        <v>106</v>
      </c>
      <c r="C64" s="77" t="s">
        <v>23</v>
      </c>
      <c r="D64" s="77"/>
      <c r="E64" s="77">
        <v>7</v>
      </c>
      <c r="F64" s="77">
        <v>7</v>
      </c>
      <c r="G64" s="77">
        <v>6</v>
      </c>
      <c r="H64" s="77">
        <v>6</v>
      </c>
      <c r="I64" s="77">
        <v>6</v>
      </c>
      <c r="J64" s="77">
        <v>6</v>
      </c>
      <c r="K64" s="77">
        <v>3</v>
      </c>
      <c r="L64" s="77"/>
      <c r="M64" s="77">
        <v>6</v>
      </c>
      <c r="N64" s="77">
        <v>6</v>
      </c>
      <c r="O64" s="77">
        <v>6</v>
      </c>
      <c r="P64" s="77">
        <v>6</v>
      </c>
      <c r="Q64" s="77">
        <v>3</v>
      </c>
      <c r="R64" s="77">
        <v>6</v>
      </c>
      <c r="S64" s="77">
        <v>6</v>
      </c>
      <c r="T64" s="77"/>
      <c r="U64" s="77"/>
      <c r="V64" s="77"/>
      <c r="W64" s="77"/>
      <c r="X64" s="77"/>
      <c r="Y64" s="148">
        <f t="shared" si="4"/>
        <v>80</v>
      </c>
    </row>
    <row r="65" spans="1:25">
      <c r="A65" s="77">
        <v>8</v>
      </c>
      <c r="B65" s="79" t="s">
        <v>107</v>
      </c>
      <c r="C65" s="77" t="s">
        <v>23</v>
      </c>
      <c r="D65" s="77"/>
      <c r="E65" s="77">
        <v>1</v>
      </c>
      <c r="F65" s="77">
        <v>1</v>
      </c>
      <c r="G65" s="77">
        <v>1</v>
      </c>
      <c r="H65" s="77">
        <v>1</v>
      </c>
      <c r="I65" s="77"/>
      <c r="J65" s="77">
        <v>0</v>
      </c>
      <c r="K65" s="77"/>
      <c r="L65" s="77"/>
      <c r="M65" s="77">
        <v>1</v>
      </c>
      <c r="N65" s="77">
        <v>1</v>
      </c>
      <c r="O65" s="77"/>
      <c r="P65" s="77">
        <v>0</v>
      </c>
      <c r="Q65" s="77"/>
      <c r="R65" s="77">
        <v>1</v>
      </c>
      <c r="S65" s="77">
        <v>1</v>
      </c>
      <c r="T65" s="77"/>
      <c r="U65" s="77"/>
      <c r="V65" s="77"/>
      <c r="W65" s="77"/>
      <c r="X65" s="77"/>
      <c r="Y65" s="148">
        <f t="shared" si="4"/>
        <v>8</v>
      </c>
    </row>
    <row r="66" spans="1:25">
      <c r="A66" s="77">
        <v>9</v>
      </c>
      <c r="B66" s="79" t="s">
        <v>108</v>
      </c>
      <c r="C66" s="77" t="s">
        <v>23</v>
      </c>
      <c r="D66" s="77"/>
      <c r="E66" s="77">
        <v>1</v>
      </c>
      <c r="F66" s="77">
        <v>1</v>
      </c>
      <c r="G66" s="77">
        <v>1</v>
      </c>
      <c r="H66" s="77">
        <v>1</v>
      </c>
      <c r="I66" s="77"/>
      <c r="J66" s="77">
        <v>0</v>
      </c>
      <c r="K66" s="77"/>
      <c r="L66" s="77"/>
      <c r="M66" s="77">
        <v>1</v>
      </c>
      <c r="N66" s="77">
        <v>1</v>
      </c>
      <c r="O66" s="77"/>
      <c r="P66" s="77">
        <v>0</v>
      </c>
      <c r="Q66" s="77"/>
      <c r="R66" s="77">
        <v>1</v>
      </c>
      <c r="S66" s="77">
        <v>1</v>
      </c>
      <c r="T66" s="77"/>
      <c r="U66" s="77"/>
      <c r="V66" s="77"/>
      <c r="W66" s="77"/>
      <c r="X66" s="77"/>
      <c r="Y66" s="148">
        <f t="shared" si="4"/>
        <v>8</v>
      </c>
    </row>
    <row r="67" spans="1:25">
      <c r="A67" s="77">
        <v>10</v>
      </c>
      <c r="B67" s="79" t="s">
        <v>110</v>
      </c>
      <c r="C67" s="77" t="s">
        <v>23</v>
      </c>
      <c r="D67" s="77"/>
      <c r="E67" s="77">
        <v>2</v>
      </c>
      <c r="F67" s="77">
        <v>2</v>
      </c>
      <c r="G67" s="77">
        <v>2</v>
      </c>
      <c r="H67" s="77">
        <v>2</v>
      </c>
      <c r="I67" s="77"/>
      <c r="J67" s="77">
        <v>0</v>
      </c>
      <c r="K67" s="77"/>
      <c r="L67" s="77"/>
      <c r="M67" s="77">
        <v>2</v>
      </c>
      <c r="N67" s="77">
        <v>2</v>
      </c>
      <c r="O67" s="77"/>
      <c r="P67" s="77">
        <v>0</v>
      </c>
      <c r="Q67" s="77"/>
      <c r="R67" s="77">
        <v>2</v>
      </c>
      <c r="S67" s="77">
        <v>2</v>
      </c>
      <c r="T67" s="77"/>
      <c r="U67" s="77"/>
      <c r="V67" s="77"/>
      <c r="W67" s="77"/>
      <c r="X67" s="77"/>
      <c r="Y67" s="148">
        <f t="shared" si="4"/>
        <v>16</v>
      </c>
    </row>
    <row r="68" spans="1:25">
      <c r="A68" s="78">
        <v>11</v>
      </c>
      <c r="B68" s="79" t="s">
        <v>111</v>
      </c>
      <c r="C68" s="77" t="s">
        <v>23</v>
      </c>
      <c r="D68" s="77"/>
      <c r="E68" s="77">
        <v>5</v>
      </c>
      <c r="F68" s="77">
        <v>5</v>
      </c>
      <c r="G68" s="73">
        <v>4</v>
      </c>
      <c r="H68" s="73">
        <v>4</v>
      </c>
      <c r="I68" s="73">
        <v>6</v>
      </c>
      <c r="J68" s="73">
        <v>6</v>
      </c>
      <c r="K68" s="73">
        <v>3</v>
      </c>
      <c r="M68" s="73">
        <v>4</v>
      </c>
      <c r="N68" s="73">
        <v>4</v>
      </c>
      <c r="O68" s="73">
        <v>6</v>
      </c>
      <c r="P68" s="73">
        <v>6</v>
      </c>
      <c r="Q68" s="73">
        <v>3</v>
      </c>
      <c r="R68" s="73">
        <v>4</v>
      </c>
      <c r="S68" s="73">
        <v>4</v>
      </c>
      <c r="Y68" s="148">
        <f t="shared" si="4"/>
        <v>64</v>
      </c>
    </row>
  </sheetData>
  <mergeCells count="3">
    <mergeCell ref="A1:C1"/>
    <mergeCell ref="E1:K1"/>
    <mergeCell ref="M1:S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93"/>
  <sheetViews>
    <sheetView tabSelected="1" view="pageBreakPreview" topLeftCell="A40" zoomScaleSheetLayoutView="100" workbookViewId="0">
      <selection activeCell="A48" sqref="A48"/>
    </sheetView>
  </sheetViews>
  <sheetFormatPr defaultRowHeight="15"/>
  <cols>
    <col min="1" max="1" width="5.140625" style="20" customWidth="1"/>
    <col min="2" max="2" width="40.7109375" style="20" customWidth="1"/>
    <col min="3" max="3" width="7.5703125" style="20" customWidth="1"/>
    <col min="4" max="4" width="9.140625" style="20"/>
    <col min="5" max="5" width="9.85546875" style="20" customWidth="1"/>
    <col min="6" max="6" width="12.5703125" style="20" customWidth="1"/>
  </cols>
  <sheetData>
    <row r="1" spans="1:6" ht="18">
      <c r="A1" s="224" t="s">
        <v>214</v>
      </c>
      <c r="B1" s="224"/>
      <c r="C1" s="224"/>
      <c r="D1" s="224"/>
      <c r="E1" s="224"/>
      <c r="F1" s="224"/>
    </row>
    <row r="2" spans="1:6" ht="18">
      <c r="A2" s="224" t="s">
        <v>3</v>
      </c>
      <c r="B2" s="224"/>
      <c r="C2" s="224"/>
      <c r="D2" s="224"/>
      <c r="E2" s="224"/>
      <c r="F2" s="224"/>
    </row>
    <row r="3" spans="1:6" ht="18">
      <c r="A3" s="224" t="s">
        <v>35</v>
      </c>
      <c r="B3" s="224"/>
      <c r="C3" s="224"/>
      <c r="D3" s="224"/>
      <c r="E3" s="224"/>
      <c r="F3" s="224"/>
    </row>
    <row r="4" spans="1:6" ht="18">
      <c r="A4" s="224" t="s">
        <v>4</v>
      </c>
      <c r="B4" s="224"/>
      <c r="C4" s="224"/>
      <c r="D4" s="224"/>
      <c r="E4" s="224"/>
      <c r="F4" s="224"/>
    </row>
    <row r="5" spans="1:6" ht="18">
      <c r="A5" s="224" t="s">
        <v>224</v>
      </c>
      <c r="B5" s="224"/>
      <c r="C5" s="224"/>
      <c r="D5" s="224"/>
      <c r="E5" s="224"/>
      <c r="F5" s="224"/>
    </row>
    <row r="6" spans="1:6">
      <c r="A6" s="28"/>
      <c r="B6" s="28"/>
      <c r="C6" s="28"/>
      <c r="D6" s="28"/>
      <c r="E6" s="28"/>
      <c r="F6" s="28"/>
    </row>
    <row r="7" spans="1:6" ht="34.5" customHeight="1">
      <c r="A7" s="22" t="s">
        <v>5</v>
      </c>
      <c r="B7" s="222" t="s">
        <v>6</v>
      </c>
      <c r="C7" s="222"/>
      <c r="D7" s="222"/>
      <c r="E7" s="222"/>
      <c r="F7" s="222"/>
    </row>
    <row r="8" spans="1:6" ht="15.75">
      <c r="A8" s="218" t="s">
        <v>7</v>
      </c>
      <c r="B8" s="218"/>
      <c r="C8" s="218"/>
      <c r="D8" s="218"/>
      <c r="E8" s="218"/>
      <c r="F8" s="218"/>
    </row>
    <row r="9" spans="1:6">
      <c r="A9" s="221" t="s">
        <v>8</v>
      </c>
      <c r="B9" s="221" t="s">
        <v>9</v>
      </c>
      <c r="C9" s="221" t="s">
        <v>10</v>
      </c>
      <c r="D9" s="223" t="s">
        <v>11</v>
      </c>
      <c r="E9" s="23" t="s">
        <v>12</v>
      </c>
      <c r="F9" s="206" t="s">
        <v>13</v>
      </c>
    </row>
    <row r="10" spans="1:6">
      <c r="A10" s="221"/>
      <c r="B10" s="221"/>
      <c r="C10" s="221"/>
      <c r="D10" s="223"/>
      <c r="E10" s="24" t="s">
        <v>14</v>
      </c>
      <c r="F10" s="207"/>
    </row>
    <row r="11" spans="1:6" s="1" customFormat="1" ht="63.75">
      <c r="A11" s="221">
        <v>1</v>
      </c>
      <c r="B11" s="90" t="s">
        <v>167</v>
      </c>
      <c r="C11" s="91"/>
      <c r="D11" s="92"/>
      <c r="E11" s="98"/>
      <c r="F11" s="118"/>
    </row>
    <row r="12" spans="1:6" s="1" customFormat="1">
      <c r="A12" s="221"/>
      <c r="B12" s="90" t="s">
        <v>168</v>
      </c>
      <c r="C12" s="92" t="s">
        <v>169</v>
      </c>
      <c r="D12" s="105">
        <f>'N.W.C(M.S) 1'!Y4</f>
        <v>6201.8</v>
      </c>
      <c r="E12" s="98">
        <v>3176.25</v>
      </c>
      <c r="F12" s="118">
        <f>D12*E12/1000</f>
        <v>19698.467250000002</v>
      </c>
    </row>
    <row r="13" spans="1:6" s="1" customFormat="1" ht="51">
      <c r="A13" s="206">
        <v>2</v>
      </c>
      <c r="B13" s="94" t="s">
        <v>170</v>
      </c>
      <c r="C13" s="101"/>
      <c r="D13" s="111"/>
      <c r="E13" s="95"/>
      <c r="F13" s="103"/>
    </row>
    <row r="14" spans="1:6" s="1" customFormat="1">
      <c r="A14" s="207"/>
      <c r="B14" s="85" t="s">
        <v>171</v>
      </c>
      <c r="C14" s="87" t="s">
        <v>161</v>
      </c>
      <c r="D14" s="167">
        <f>'N.W.C(M.S) 1'!Y5</f>
        <v>668.80000000000007</v>
      </c>
      <c r="E14" s="99">
        <v>11288.75</v>
      </c>
      <c r="F14" s="120">
        <f>D14*E14/100</f>
        <v>75499.16</v>
      </c>
    </row>
    <row r="15" spans="1:6" s="1" customFormat="1" ht="37.5" customHeight="1">
      <c r="A15" s="81">
        <v>3</v>
      </c>
      <c r="B15" s="94" t="s">
        <v>172</v>
      </c>
      <c r="C15" s="101" t="s">
        <v>169</v>
      </c>
      <c r="D15" s="111">
        <f>'N.W.C(M.S) 1'!Y6</f>
        <v>5581.4000000000005</v>
      </c>
      <c r="E15" s="112">
        <v>3630</v>
      </c>
      <c r="F15" s="119">
        <f>D15*E15/1000</f>
        <v>20260.482000000004</v>
      </c>
    </row>
    <row r="16" spans="1:6" s="1" customFormat="1" ht="89.25">
      <c r="A16" s="206">
        <v>4</v>
      </c>
      <c r="B16" s="106" t="s">
        <v>153</v>
      </c>
      <c r="C16" s="208"/>
      <c r="D16" s="210"/>
      <c r="E16" s="212"/>
      <c r="F16" s="219"/>
    </row>
    <row r="17" spans="1:6" s="1" customFormat="1" ht="52.5" customHeight="1">
      <c r="A17" s="217"/>
      <c r="B17" s="90" t="s">
        <v>154</v>
      </c>
      <c r="C17" s="209"/>
      <c r="D17" s="211"/>
      <c r="E17" s="213"/>
      <c r="F17" s="220"/>
    </row>
    <row r="18" spans="1:6" s="1" customFormat="1" ht="51" customHeight="1">
      <c r="A18" s="207"/>
      <c r="B18" s="90" t="s">
        <v>155</v>
      </c>
      <c r="C18" s="92" t="s">
        <v>156</v>
      </c>
      <c r="D18" s="105">
        <f>'N.W.C(M.S) 1'!Y7</f>
        <v>7348.0000000000009</v>
      </c>
      <c r="E18" s="121">
        <v>349</v>
      </c>
      <c r="F18" s="118">
        <f>D18*E18</f>
        <v>2564452.0000000005</v>
      </c>
    </row>
    <row r="19" spans="1:6" s="1" customFormat="1" ht="38.25">
      <c r="A19" s="206">
        <v>5</v>
      </c>
      <c r="B19" s="94" t="s">
        <v>143</v>
      </c>
      <c r="C19" s="101"/>
      <c r="D19" s="111"/>
      <c r="E19" s="101"/>
      <c r="F19" s="103"/>
    </row>
    <row r="20" spans="1:6" s="1" customFormat="1" ht="15" customHeight="1">
      <c r="A20" s="207"/>
      <c r="B20" s="85" t="s">
        <v>144</v>
      </c>
      <c r="C20" s="87" t="s">
        <v>134</v>
      </c>
      <c r="D20" s="167">
        <f>'N.W.C(M.S) 1'!Y9</f>
        <v>4675</v>
      </c>
      <c r="E20" s="99">
        <v>3275.5</v>
      </c>
      <c r="F20" s="120">
        <f>D20*E20/100</f>
        <v>153129.625</v>
      </c>
    </row>
    <row r="21" spans="1:6" s="1" customFormat="1" ht="51">
      <c r="A21" s="82">
        <v>6</v>
      </c>
      <c r="B21" s="90" t="s">
        <v>173</v>
      </c>
      <c r="C21" s="92" t="s">
        <v>146</v>
      </c>
      <c r="D21" s="105">
        <f>'N.W.C(M.S) 1'!Y10</f>
        <v>4675</v>
      </c>
      <c r="E21" s="98">
        <v>10.7</v>
      </c>
      <c r="F21" s="118">
        <f>D21*E21</f>
        <v>50022.5</v>
      </c>
    </row>
    <row r="22" spans="1:6" s="1" customFormat="1" ht="63.75">
      <c r="A22" s="82">
        <v>7</v>
      </c>
      <c r="B22" s="122" t="s">
        <v>174</v>
      </c>
      <c r="C22" s="101" t="s">
        <v>161</v>
      </c>
      <c r="D22" s="111">
        <f>'N.W.C(M.S) 1'!Y11</f>
        <v>625.07500000000005</v>
      </c>
      <c r="E22" s="112">
        <v>12595</v>
      </c>
      <c r="F22" s="119">
        <f>D22*E22/100</f>
        <v>78728.196250000008</v>
      </c>
    </row>
    <row r="23" spans="1:6" s="1" customFormat="1" ht="25.5">
      <c r="A23" s="82">
        <v>8</v>
      </c>
      <c r="B23" s="90" t="s">
        <v>175</v>
      </c>
      <c r="C23" s="92" t="s">
        <v>161</v>
      </c>
      <c r="D23" s="105">
        <f>'N.W.C(M.S) 1'!Y12</f>
        <v>1098.3500000000001</v>
      </c>
      <c r="E23" s="98">
        <v>563.86</v>
      </c>
      <c r="F23" s="118">
        <f>D23*E23/100</f>
        <v>6193.1563100000003</v>
      </c>
    </row>
    <row r="24" spans="1:6" s="1" customFormat="1" ht="63.75">
      <c r="A24" s="82">
        <v>9</v>
      </c>
      <c r="B24" s="104" t="s">
        <v>160</v>
      </c>
      <c r="C24" s="92" t="s">
        <v>161</v>
      </c>
      <c r="D24" s="105">
        <f>'N.W.C(M.S) 1'!Y13</f>
        <v>6117.3750000000009</v>
      </c>
      <c r="E24" s="113">
        <v>15771.01</v>
      </c>
      <c r="F24" s="114">
        <f>D24*E24/100</f>
        <v>964771.82298750011</v>
      </c>
    </row>
    <row r="25" spans="1:6" s="1" customFormat="1" ht="102">
      <c r="A25" s="206">
        <v>10</v>
      </c>
      <c r="B25" s="94" t="s">
        <v>147</v>
      </c>
      <c r="C25" s="107"/>
      <c r="D25" s="111"/>
      <c r="E25" s="101"/>
      <c r="F25" s="96"/>
    </row>
    <row r="26" spans="1:6" s="1" customFormat="1" ht="15" customHeight="1">
      <c r="A26" s="207"/>
      <c r="B26" s="85" t="s">
        <v>148</v>
      </c>
      <c r="C26" s="86" t="s">
        <v>146</v>
      </c>
      <c r="D26" s="167">
        <f>'N.W.C(M.S) 1'!Y14+'N.W.C(M.S) 1'!Y15</f>
        <v>1278.2</v>
      </c>
      <c r="E26" s="87">
        <v>1273.76</v>
      </c>
      <c r="F26" s="89">
        <f>D26*E26</f>
        <v>1628120.0320000001</v>
      </c>
    </row>
    <row r="27" spans="1:6" s="1" customFormat="1" ht="63.75">
      <c r="A27" s="82">
        <v>11</v>
      </c>
      <c r="B27" s="83" t="s">
        <v>149</v>
      </c>
      <c r="C27" s="84" t="s">
        <v>146</v>
      </c>
      <c r="D27" s="146">
        <f>'N.W.C(M.S) 1'!Y16</f>
        <v>840.40000000000009</v>
      </c>
      <c r="E27" s="3">
        <v>180.5</v>
      </c>
      <c r="F27" s="25">
        <f>D27*E27</f>
        <v>151692.20000000001</v>
      </c>
    </row>
    <row r="28" spans="1:6" s="1" customFormat="1" ht="38.25">
      <c r="A28" s="206">
        <v>12</v>
      </c>
      <c r="B28" s="90" t="s">
        <v>152</v>
      </c>
      <c r="C28" s="92"/>
      <c r="D28" s="105"/>
      <c r="E28" s="108"/>
      <c r="F28" s="93"/>
    </row>
    <row r="29" spans="1:6" s="1" customFormat="1" ht="15" customHeight="1">
      <c r="A29" s="217"/>
      <c r="B29" s="109" t="s">
        <v>150</v>
      </c>
      <c r="C29" s="92" t="s">
        <v>134</v>
      </c>
      <c r="D29" s="105">
        <f>('N.W.C(M.S) 1'!Y17+'N.W.C(M.S) 1'!Y18)</f>
        <v>2556.4</v>
      </c>
      <c r="E29" s="95">
        <v>862.95</v>
      </c>
      <c r="F29" s="93">
        <f>D29*E29/100</f>
        <v>22060.453800000003</v>
      </c>
    </row>
    <row r="30" spans="1:6" s="1" customFormat="1" ht="15" customHeight="1">
      <c r="A30" s="207"/>
      <c r="B30" s="110" t="s">
        <v>151</v>
      </c>
      <c r="C30" s="92" t="s">
        <v>134</v>
      </c>
      <c r="D30" s="105">
        <f>D29</f>
        <v>2556.4</v>
      </c>
      <c r="E30" s="108">
        <v>626.73</v>
      </c>
      <c r="F30" s="93">
        <f>D30*E30/100</f>
        <v>16021.725720000002</v>
      </c>
    </row>
    <row r="31" spans="1:6" s="1" customFormat="1" ht="63.75">
      <c r="A31" s="206">
        <v>13</v>
      </c>
      <c r="B31" s="90" t="s">
        <v>157</v>
      </c>
      <c r="C31" s="91"/>
      <c r="D31" s="105"/>
      <c r="E31" s="92"/>
      <c r="F31" s="93"/>
    </row>
    <row r="32" spans="1:6" s="1" customFormat="1" ht="15" customHeight="1">
      <c r="A32" s="207"/>
      <c r="B32" s="90" t="s">
        <v>158</v>
      </c>
      <c r="C32" s="91" t="s">
        <v>134</v>
      </c>
      <c r="D32" s="105">
        <f>'N.W.C(M.S) 1'!Y22</f>
        <v>290.40000000000003</v>
      </c>
      <c r="E32" s="92">
        <v>27747.06</v>
      </c>
      <c r="F32" s="93">
        <f>D32*E32/100</f>
        <v>80577.462240000008</v>
      </c>
    </row>
    <row r="33" spans="1:6" s="1" customFormat="1" ht="41.25" customHeight="1">
      <c r="A33" s="82">
        <v>14</v>
      </c>
      <c r="B33" s="90" t="s">
        <v>159</v>
      </c>
      <c r="C33" s="91" t="s">
        <v>134</v>
      </c>
      <c r="D33" s="105">
        <f>'N.W.C(M.S) 1'!Y23</f>
        <v>1304.6000000000001</v>
      </c>
      <c r="E33" s="98">
        <v>28299.3</v>
      </c>
      <c r="F33" s="93">
        <f>D33*E33/100</f>
        <v>369192.6678</v>
      </c>
    </row>
    <row r="34" spans="1:6" s="1" customFormat="1" ht="54.75" customHeight="1">
      <c r="A34" s="206">
        <v>15</v>
      </c>
      <c r="B34" s="90" t="s">
        <v>139</v>
      </c>
      <c r="C34" s="92"/>
      <c r="D34" s="105"/>
      <c r="E34" s="92"/>
      <c r="F34" s="93"/>
    </row>
    <row r="35" spans="1:6" s="1" customFormat="1" ht="15" customHeight="1">
      <c r="A35" s="217"/>
      <c r="B35" s="90" t="s">
        <v>140</v>
      </c>
      <c r="C35" s="92" t="s">
        <v>134</v>
      </c>
      <c r="D35" s="105">
        <f>'N.W.C(M.S) 1'!Y24</f>
        <v>15334.000000000002</v>
      </c>
      <c r="E35" s="98">
        <v>2590.5</v>
      </c>
      <c r="F35" s="93">
        <f t="shared" ref="F35:F43" si="0">D35*E35/100</f>
        <v>397227.27000000008</v>
      </c>
    </row>
    <row r="36" spans="1:6" s="1" customFormat="1" ht="15" customHeight="1">
      <c r="A36" s="217"/>
      <c r="B36" s="90" t="s">
        <v>141</v>
      </c>
      <c r="C36" s="92" t="s">
        <v>134</v>
      </c>
      <c r="D36" s="105">
        <f>'N.W.C(M.S) 1'!Y25</f>
        <v>13167.000000000002</v>
      </c>
      <c r="E36" s="92">
        <v>2283.9299999999998</v>
      </c>
      <c r="F36" s="93">
        <f>D36*E36/100</f>
        <v>300725.06310000003</v>
      </c>
    </row>
    <row r="37" spans="1:6" s="1" customFormat="1" ht="15" customHeight="1">
      <c r="A37" s="207"/>
      <c r="B37" s="90" t="s">
        <v>142</v>
      </c>
      <c r="C37" s="92" t="s">
        <v>134</v>
      </c>
      <c r="D37" s="105">
        <f>'N.W.C(M.S) 1'!Y26</f>
        <v>4118.4000000000005</v>
      </c>
      <c r="E37" s="92">
        <v>2197.52</v>
      </c>
      <c r="F37" s="93">
        <f t="shared" si="0"/>
        <v>90502.663680000012</v>
      </c>
    </row>
    <row r="38" spans="1:6" s="1" customFormat="1" ht="102">
      <c r="A38" s="133">
        <v>16</v>
      </c>
      <c r="B38" s="106" t="s">
        <v>136</v>
      </c>
      <c r="C38" s="92" t="s">
        <v>134</v>
      </c>
      <c r="D38" s="105">
        <f>'N.W.C(M.S) 1'!Y27</f>
        <v>11121</v>
      </c>
      <c r="E38" s="134">
        <v>1989.62</v>
      </c>
      <c r="F38" s="97">
        <f t="shared" si="0"/>
        <v>221265.64019999999</v>
      </c>
    </row>
    <row r="39" spans="1:6" s="1" customFormat="1" ht="64.5" customHeight="1">
      <c r="A39" s="206">
        <v>17</v>
      </c>
      <c r="B39" s="94" t="s">
        <v>137</v>
      </c>
      <c r="C39" s="92" t="s">
        <v>134</v>
      </c>
      <c r="D39" s="105">
        <f>'N.W.C(M.S) 1'!Y28</f>
        <v>15130.500000000002</v>
      </c>
      <c r="E39" s="123">
        <v>1328.25</v>
      </c>
      <c r="F39" s="97">
        <f t="shared" si="0"/>
        <v>200970.86625000005</v>
      </c>
    </row>
    <row r="40" spans="1:6" s="1" customFormat="1" ht="15" customHeight="1">
      <c r="A40" s="207"/>
      <c r="B40" s="90" t="s">
        <v>138</v>
      </c>
      <c r="C40" s="92" t="s">
        <v>134</v>
      </c>
      <c r="D40" s="105">
        <f>D39</f>
        <v>15130.500000000002</v>
      </c>
      <c r="E40" s="123">
        <v>619.85</v>
      </c>
      <c r="F40" s="97">
        <f t="shared" si="0"/>
        <v>93786.404250000007</v>
      </c>
    </row>
    <row r="41" spans="1:6" s="1" customFormat="1" ht="27.75" customHeight="1">
      <c r="A41" s="206">
        <v>18</v>
      </c>
      <c r="B41" s="85" t="s">
        <v>133</v>
      </c>
      <c r="C41" s="86" t="s">
        <v>134</v>
      </c>
      <c r="D41" s="167">
        <f>'N.W.C(M.S) 1'!Y29</f>
        <v>4118.4000000000005</v>
      </c>
      <c r="E41" s="88">
        <v>442.75</v>
      </c>
      <c r="F41" s="120">
        <f t="shared" si="0"/>
        <v>18234.216000000004</v>
      </c>
    </row>
    <row r="42" spans="1:6" s="1" customFormat="1" ht="25.5">
      <c r="A42" s="207"/>
      <c r="B42" s="94" t="s">
        <v>135</v>
      </c>
      <c r="C42" s="91" t="s">
        <v>134</v>
      </c>
      <c r="D42" s="167">
        <f>D41</f>
        <v>4118.4000000000005</v>
      </c>
      <c r="E42" s="95">
        <v>1079.6500000000001</v>
      </c>
      <c r="F42" s="119">
        <f t="shared" si="0"/>
        <v>44464.305600000007</v>
      </c>
    </row>
    <row r="43" spans="1:6" s="1" customFormat="1" ht="38.25">
      <c r="A43" s="82">
        <v>19</v>
      </c>
      <c r="B43" s="124" t="s">
        <v>180</v>
      </c>
      <c r="C43" s="92" t="s">
        <v>134</v>
      </c>
      <c r="D43" s="105">
        <f>'N.W.C(M.S) 1'!Y31</f>
        <v>550</v>
      </c>
      <c r="E43" s="108">
        <v>1934.82</v>
      </c>
      <c r="F43" s="118">
        <f t="shared" si="0"/>
        <v>10641.51</v>
      </c>
    </row>
    <row r="44" spans="1:6" s="1" customFormat="1" ht="38.25">
      <c r="A44" s="82">
        <v>20</v>
      </c>
      <c r="B44" s="100" t="s">
        <v>162</v>
      </c>
      <c r="C44" s="102" t="s">
        <v>16</v>
      </c>
      <c r="D44" s="165">
        <f>'N.W.C(M.S) 1'!Y32</f>
        <v>44</v>
      </c>
      <c r="E44" s="102">
        <v>261.25</v>
      </c>
      <c r="F44" s="93">
        <f>D44*E44</f>
        <v>11495</v>
      </c>
    </row>
    <row r="45" spans="1:6" s="1" customFormat="1" ht="25.5">
      <c r="A45" s="82">
        <v>21</v>
      </c>
      <c r="B45" s="90" t="s">
        <v>163</v>
      </c>
      <c r="C45" s="92" t="s">
        <v>16</v>
      </c>
      <c r="D45" s="105">
        <f>'N.W.C(M.S) 1'!Y33</f>
        <v>19.8</v>
      </c>
      <c r="E45" s="92">
        <v>1786.13</v>
      </c>
      <c r="F45" s="93">
        <f>D45*E45</f>
        <v>35365.374000000003</v>
      </c>
    </row>
    <row r="46" spans="1:6" s="1" customFormat="1" ht="39.75" customHeight="1">
      <c r="A46" s="139">
        <v>22</v>
      </c>
      <c r="B46" s="90" t="s">
        <v>197</v>
      </c>
      <c r="C46" s="92" t="s">
        <v>134</v>
      </c>
      <c r="D46" s="105">
        <f>'N.W.C(M.S) 1'!Y46</f>
        <v>840.40000000000009</v>
      </c>
      <c r="E46" s="72">
        <v>837.1</v>
      </c>
      <c r="F46" s="93">
        <f>D46*E46/100</f>
        <v>7034.9884000000011</v>
      </c>
    </row>
    <row r="47" spans="1:6" s="1" customFormat="1">
      <c r="A47" s="139"/>
      <c r="B47" s="90" t="s">
        <v>164</v>
      </c>
      <c r="C47" s="92" t="s">
        <v>134</v>
      </c>
      <c r="D47" s="105">
        <f>D46</f>
        <v>840.40000000000009</v>
      </c>
      <c r="E47" s="72">
        <v>584.65</v>
      </c>
      <c r="F47" s="93">
        <f>D47*E47/100</f>
        <v>4913.3986000000004</v>
      </c>
    </row>
    <row r="48" spans="1:6" s="1" customFormat="1" ht="89.25">
      <c r="A48" s="116">
        <v>23</v>
      </c>
      <c r="B48" s="90" t="s">
        <v>206</v>
      </c>
      <c r="C48" s="131" t="s">
        <v>78</v>
      </c>
      <c r="D48" s="147">
        <f>'N.W.C(M.S) 1'!Y35</f>
        <v>5893.8</v>
      </c>
      <c r="E48" s="92">
        <v>9.74</v>
      </c>
      <c r="F48" s="93">
        <f>D48*E48</f>
        <v>57405.612000000001</v>
      </c>
    </row>
    <row r="49" spans="1:6" s="1" customFormat="1" ht="89.25">
      <c r="A49" s="140">
        <v>24</v>
      </c>
      <c r="B49" s="90" t="s">
        <v>229</v>
      </c>
      <c r="C49" s="92" t="s">
        <v>215</v>
      </c>
      <c r="D49" s="105">
        <v>50</v>
      </c>
      <c r="E49" s="92">
        <v>169.18</v>
      </c>
      <c r="F49" s="93">
        <f>E49*D49</f>
        <v>8459</v>
      </c>
    </row>
    <row r="50" spans="1:6" s="1" customFormat="1" ht="51">
      <c r="A50" s="140">
        <v>25</v>
      </c>
      <c r="B50" s="94" t="s">
        <v>230</v>
      </c>
      <c r="C50" s="171" t="s">
        <v>215</v>
      </c>
      <c r="D50" s="172">
        <v>150</v>
      </c>
      <c r="E50" s="171">
        <v>8.3800000000000008</v>
      </c>
      <c r="F50" s="96">
        <f>E50*D50</f>
        <v>1257.0000000000002</v>
      </c>
    </row>
    <row r="51" spans="1:6" s="1" customFormat="1" ht="53.25" customHeight="1">
      <c r="A51" s="140">
        <v>26</v>
      </c>
      <c r="B51" s="90" t="s">
        <v>198</v>
      </c>
      <c r="C51" s="92" t="s">
        <v>196</v>
      </c>
      <c r="D51" s="105">
        <f>'N.W.C(M.S) 1'!Y45</f>
        <v>66</v>
      </c>
      <c r="E51" s="92">
        <v>726.72</v>
      </c>
      <c r="F51" s="93">
        <f>D51*E51</f>
        <v>47963.520000000004</v>
      </c>
    </row>
    <row r="52" spans="1:6" s="1" customFormat="1" ht="38.25">
      <c r="A52" s="140">
        <v>27</v>
      </c>
      <c r="B52" s="90" t="s">
        <v>203</v>
      </c>
      <c r="C52" s="92" t="s">
        <v>161</v>
      </c>
      <c r="D52" s="166">
        <f>'N.W.C(M.S) 1'!Y40</f>
        <v>1540.0000000000002</v>
      </c>
      <c r="E52" s="92">
        <v>5445</v>
      </c>
      <c r="F52" s="93">
        <f>D52*E52/100</f>
        <v>83853.000000000015</v>
      </c>
    </row>
    <row r="53" spans="1:6" s="1" customFormat="1">
      <c r="A53" s="139">
        <v>28</v>
      </c>
      <c r="B53" s="90" t="s">
        <v>202</v>
      </c>
      <c r="C53" s="92" t="s">
        <v>23</v>
      </c>
      <c r="D53" s="166">
        <f>'N.W.C(M.S) 1'!Y41</f>
        <v>8.8000000000000007</v>
      </c>
      <c r="E53" s="92">
        <v>142.18</v>
      </c>
      <c r="F53" s="93">
        <f>D53*E53</f>
        <v>1251.1840000000002</v>
      </c>
    </row>
    <row r="54" spans="1:6" s="1" customFormat="1">
      <c r="A54" s="139">
        <v>29</v>
      </c>
      <c r="B54" s="90" t="s">
        <v>201</v>
      </c>
      <c r="C54" s="92" t="s">
        <v>23</v>
      </c>
      <c r="D54" s="105">
        <f>'N.W.C(M.S) 1'!Y42</f>
        <v>14.3</v>
      </c>
      <c r="E54" s="92">
        <v>102.85</v>
      </c>
      <c r="F54" s="93">
        <f>D54*E54</f>
        <v>1470.7549999999999</v>
      </c>
    </row>
    <row r="55" spans="1:6" s="1" customFormat="1">
      <c r="A55" s="139">
        <v>30</v>
      </c>
      <c r="B55" s="90" t="s">
        <v>200</v>
      </c>
      <c r="C55" s="92" t="s">
        <v>161</v>
      </c>
      <c r="D55" s="105">
        <f>'N.W.C(M.S) 1'!Y43</f>
        <v>3080.0000000000005</v>
      </c>
      <c r="E55" s="92">
        <v>3227.5</v>
      </c>
      <c r="F55" s="93">
        <f>D55*E55/100</f>
        <v>99407.000000000015</v>
      </c>
    </row>
    <row r="56" spans="1:6" s="1" customFormat="1" ht="15.75" customHeight="1">
      <c r="A56" s="139">
        <v>31</v>
      </c>
      <c r="B56" s="90" t="s">
        <v>199</v>
      </c>
      <c r="C56" s="92" t="s">
        <v>161</v>
      </c>
      <c r="D56" s="105">
        <f>'N.W.C(M.S) 1'!Y44</f>
        <v>5500</v>
      </c>
      <c r="E56" s="92">
        <v>1285.6300000000001</v>
      </c>
      <c r="F56" s="93">
        <f>D56*E56/100</f>
        <v>70709.650000000009</v>
      </c>
    </row>
    <row r="57" spans="1:6" s="1" customFormat="1" ht="15" customHeight="1">
      <c r="A57" s="214" t="s">
        <v>166</v>
      </c>
      <c r="B57" s="215"/>
      <c r="C57" s="215"/>
      <c r="D57" s="215"/>
      <c r="E57" s="216"/>
      <c r="F57" s="115">
        <f>SUM(F11:F56)</f>
        <v>8008823.3724375013</v>
      </c>
    </row>
    <row r="58" spans="1:6" s="1" customFormat="1" ht="15" customHeight="1">
      <c r="A58" s="117"/>
      <c r="B58" s="128"/>
      <c r="C58" s="129"/>
      <c r="D58" s="129"/>
      <c r="E58" s="129"/>
      <c r="F58" s="130"/>
    </row>
    <row r="59" spans="1:6" s="1" customFormat="1" ht="15" customHeight="1">
      <c r="A59" s="117"/>
      <c r="B59" s="128"/>
      <c r="C59" s="129"/>
      <c r="D59" s="129"/>
      <c r="E59" s="129"/>
      <c r="F59" s="130"/>
    </row>
    <row r="60" spans="1:6" s="1" customFormat="1" ht="15" customHeight="1">
      <c r="A60" s="117"/>
      <c r="B60" s="128"/>
      <c r="C60" s="129"/>
      <c r="D60" s="129"/>
      <c r="E60" s="129"/>
      <c r="F60" s="130"/>
    </row>
    <row r="61" spans="1:6" s="1" customFormat="1" ht="15" customHeight="1">
      <c r="A61" s="117"/>
      <c r="B61" s="128"/>
      <c r="C61" s="129"/>
      <c r="D61" s="129"/>
      <c r="E61" s="129"/>
      <c r="F61" s="130"/>
    </row>
    <row r="62" spans="1:6" s="1" customFormat="1" ht="15" customHeight="1">
      <c r="A62" s="117"/>
      <c r="B62" s="128"/>
      <c r="C62" s="129"/>
      <c r="D62" s="129"/>
      <c r="E62" s="129"/>
      <c r="F62" s="130"/>
    </row>
    <row r="63" spans="1:6" s="1" customFormat="1" ht="15" customHeight="1">
      <c r="A63" s="117"/>
      <c r="B63" s="128"/>
      <c r="C63" s="129"/>
      <c r="D63" s="129"/>
      <c r="E63" s="129"/>
      <c r="F63" s="130"/>
    </row>
    <row r="64" spans="1:6" s="1" customFormat="1" ht="15" customHeight="1">
      <c r="A64" s="117"/>
      <c r="B64" s="128"/>
      <c r="C64" s="129"/>
      <c r="D64" s="129"/>
      <c r="E64" s="129"/>
      <c r="F64" s="130"/>
    </row>
    <row r="65" spans="1:6" s="1" customFormat="1" ht="15" customHeight="1">
      <c r="A65" s="117"/>
      <c r="B65" s="128"/>
      <c r="C65" s="129"/>
      <c r="D65" s="129"/>
      <c r="E65" s="129"/>
      <c r="F65" s="130"/>
    </row>
    <row r="66" spans="1:6" s="1" customFormat="1" ht="15" customHeight="1">
      <c r="A66" s="117"/>
      <c r="B66" s="128"/>
      <c r="C66" s="129"/>
      <c r="D66" s="129"/>
      <c r="E66" s="129"/>
      <c r="F66" s="130"/>
    </row>
    <row r="67" spans="1:6" s="1" customFormat="1" ht="15" customHeight="1">
      <c r="A67" s="117"/>
      <c r="B67" s="128"/>
      <c r="C67" s="129"/>
      <c r="D67" s="129"/>
      <c r="E67" s="129"/>
      <c r="F67" s="130"/>
    </row>
    <row r="68" spans="1:6" s="1" customFormat="1" ht="15" customHeight="1">
      <c r="A68" s="117"/>
      <c r="B68" s="128"/>
      <c r="C68" s="129"/>
      <c r="D68" s="129"/>
      <c r="E68" s="129"/>
      <c r="F68" s="130"/>
    </row>
    <row r="69" spans="1:6" s="1" customFormat="1" ht="15" customHeight="1">
      <c r="A69" s="117"/>
      <c r="B69" s="128"/>
      <c r="C69" s="129"/>
      <c r="D69" s="129"/>
      <c r="E69" s="129"/>
      <c r="F69" s="130"/>
    </row>
    <row r="70" spans="1:6" s="1" customFormat="1" ht="15" customHeight="1">
      <c r="A70" s="117"/>
      <c r="B70" s="128"/>
      <c r="C70" s="129"/>
      <c r="D70" s="129"/>
      <c r="E70" s="129"/>
      <c r="F70" s="130"/>
    </row>
    <row r="71" spans="1:6" s="1" customFormat="1" ht="15" customHeight="1">
      <c r="A71" s="117"/>
      <c r="B71" s="128"/>
      <c r="C71" s="129"/>
      <c r="D71" s="129"/>
      <c r="E71" s="129"/>
      <c r="F71" s="130"/>
    </row>
    <row r="72" spans="1:6" s="1" customFormat="1" ht="15" customHeight="1">
      <c r="A72" s="117"/>
      <c r="B72" s="128"/>
      <c r="C72" s="129"/>
      <c r="D72" s="129"/>
      <c r="E72" s="129"/>
      <c r="F72" s="130"/>
    </row>
    <row r="73" spans="1:6" s="1" customFormat="1" ht="15" customHeight="1">
      <c r="A73" s="117"/>
      <c r="B73" s="128"/>
      <c r="C73" s="129"/>
      <c r="D73" s="129"/>
      <c r="E73" s="129"/>
      <c r="F73" s="130"/>
    </row>
    <row r="74" spans="1:6" s="1" customFormat="1" ht="15" customHeight="1">
      <c r="A74" s="117"/>
      <c r="B74" s="128"/>
      <c r="C74" s="129"/>
      <c r="D74" s="129"/>
      <c r="E74" s="129"/>
      <c r="F74" s="130"/>
    </row>
    <row r="75" spans="1:6" s="1" customFormat="1" ht="15" customHeight="1">
      <c r="A75" s="117"/>
      <c r="B75" s="128"/>
      <c r="C75" s="129"/>
      <c r="D75" s="129"/>
      <c r="E75" s="129"/>
      <c r="F75" s="130"/>
    </row>
    <row r="76" spans="1:6" s="1" customFormat="1" ht="15" customHeight="1">
      <c r="A76" s="117"/>
      <c r="B76" s="128"/>
      <c r="C76" s="129"/>
      <c r="D76" s="129"/>
      <c r="E76" s="129"/>
      <c r="F76" s="130"/>
    </row>
    <row r="77" spans="1:6" s="1" customFormat="1" ht="15" customHeight="1">
      <c r="A77" s="117"/>
      <c r="B77" s="128"/>
      <c r="C77" s="129"/>
      <c r="D77" s="129"/>
      <c r="E77" s="129"/>
      <c r="F77" s="130"/>
    </row>
    <row r="78" spans="1:6" s="1" customFormat="1" ht="15" customHeight="1">
      <c r="A78" s="117"/>
      <c r="B78" s="128"/>
      <c r="C78" s="129"/>
      <c r="D78" s="129"/>
      <c r="E78" s="129"/>
      <c r="F78" s="130"/>
    </row>
    <row r="79" spans="1:6" s="1" customFormat="1" ht="15" customHeight="1">
      <c r="A79" s="117"/>
      <c r="B79" s="128"/>
      <c r="C79" s="129"/>
      <c r="D79" s="129"/>
      <c r="E79" s="129"/>
      <c r="F79" s="130"/>
    </row>
    <row r="80" spans="1:6" s="1" customFormat="1" ht="15" customHeight="1">
      <c r="A80" s="117"/>
      <c r="B80" s="128"/>
      <c r="C80" s="129"/>
      <c r="D80" s="129"/>
      <c r="E80" s="129"/>
      <c r="F80" s="130"/>
    </row>
    <row r="81" spans="1:6" s="1" customFormat="1" ht="15" customHeight="1">
      <c r="A81" s="117"/>
      <c r="B81" s="128"/>
      <c r="C81" s="129"/>
      <c r="D81" s="129"/>
      <c r="E81" s="129"/>
      <c r="F81" s="130"/>
    </row>
    <row r="82" spans="1:6" ht="15.75">
      <c r="A82" s="218" t="s">
        <v>165</v>
      </c>
      <c r="B82" s="218"/>
      <c r="C82" s="218"/>
      <c r="D82" s="218"/>
      <c r="E82" s="218"/>
      <c r="F82" s="218"/>
    </row>
    <row r="83" spans="1:6" ht="102">
      <c r="A83" s="21">
        <v>1</v>
      </c>
      <c r="B83" s="104" t="s">
        <v>145</v>
      </c>
      <c r="C83" s="92" t="s">
        <v>146</v>
      </c>
      <c r="D83" s="105">
        <f>'N.W.C(M.S) 1'!Y19</f>
        <v>2807.2000000000003</v>
      </c>
      <c r="E83" s="179">
        <v>282</v>
      </c>
      <c r="F83" s="180">
        <f t="shared" ref="F83:F92" si="1">D83*E83</f>
        <v>791630.4</v>
      </c>
    </row>
    <row r="84" spans="1:6" s="1" customFormat="1" ht="102">
      <c r="A84" s="21">
        <v>2</v>
      </c>
      <c r="B84" s="104" t="s">
        <v>204</v>
      </c>
      <c r="C84" s="92" t="s">
        <v>146</v>
      </c>
      <c r="D84" s="105">
        <f>'N.W.C(M.S) 1'!Y20</f>
        <v>325.60000000000002</v>
      </c>
      <c r="E84" s="179">
        <v>186</v>
      </c>
      <c r="F84" s="180">
        <f t="shared" si="1"/>
        <v>60561.600000000006</v>
      </c>
    </row>
    <row r="85" spans="1:6" ht="38.25">
      <c r="A85" s="21">
        <v>3</v>
      </c>
      <c r="B85" s="145" t="s">
        <v>205</v>
      </c>
      <c r="C85" s="84" t="s">
        <v>78</v>
      </c>
      <c r="D85" s="168">
        <f>'N.W.C(M.S) 1'!Y30</f>
        <v>4118.4000000000005</v>
      </c>
      <c r="E85" s="141">
        <v>202</v>
      </c>
      <c r="F85" s="180">
        <f t="shared" si="1"/>
        <v>831916.80000000016</v>
      </c>
    </row>
    <row r="86" spans="1:6" s="1" customFormat="1" ht="127.5">
      <c r="A86" s="144">
        <v>4</v>
      </c>
      <c r="B86" s="106" t="s">
        <v>213</v>
      </c>
      <c r="C86" s="92" t="s">
        <v>146</v>
      </c>
      <c r="D86" s="105">
        <f>'N.W.C(M.S) 1'!Y21</f>
        <v>691.90000000000009</v>
      </c>
      <c r="E86" s="181">
        <v>510</v>
      </c>
      <c r="F86" s="182">
        <f t="shared" si="1"/>
        <v>352869.00000000006</v>
      </c>
    </row>
    <row r="87" spans="1:6" s="1" customFormat="1" ht="87" customHeight="1">
      <c r="A87" s="137">
        <v>5</v>
      </c>
      <c r="B87" s="90" t="s">
        <v>212</v>
      </c>
      <c r="C87" s="136" t="s">
        <v>190</v>
      </c>
      <c r="D87" s="173">
        <f>'N.W.C(M.S) 1'!Y8/20</f>
        <v>22.330000000000002</v>
      </c>
      <c r="E87" s="183">
        <v>125000</v>
      </c>
      <c r="F87" s="142">
        <f t="shared" si="1"/>
        <v>2791250</v>
      </c>
    </row>
    <row r="88" spans="1:6" s="1" customFormat="1">
      <c r="A88" s="143">
        <v>6</v>
      </c>
      <c r="B88" s="145" t="s">
        <v>207</v>
      </c>
      <c r="C88" s="92" t="s">
        <v>37</v>
      </c>
      <c r="D88" s="105">
        <v>25</v>
      </c>
      <c r="E88" s="184">
        <v>195</v>
      </c>
      <c r="F88" s="142">
        <f t="shared" si="1"/>
        <v>4875</v>
      </c>
    </row>
    <row r="89" spans="1:6" s="1" customFormat="1">
      <c r="A89" s="143">
        <v>9</v>
      </c>
      <c r="B89" s="106" t="s">
        <v>208</v>
      </c>
      <c r="C89" s="92" t="s">
        <v>16</v>
      </c>
      <c r="D89" s="105">
        <v>10</v>
      </c>
      <c r="E89" s="184">
        <v>1000</v>
      </c>
      <c r="F89" s="142">
        <f t="shared" si="1"/>
        <v>10000</v>
      </c>
    </row>
    <row r="90" spans="1:6" s="1" customFormat="1">
      <c r="A90" s="143">
        <v>10</v>
      </c>
      <c r="B90" s="106" t="s">
        <v>209</v>
      </c>
      <c r="C90" s="92" t="s">
        <v>16</v>
      </c>
      <c r="D90" s="105">
        <v>4</v>
      </c>
      <c r="E90" s="184">
        <v>10000</v>
      </c>
      <c r="F90" s="142">
        <f t="shared" si="1"/>
        <v>40000</v>
      </c>
    </row>
    <row r="91" spans="1:6" s="1" customFormat="1">
      <c r="A91" s="143">
        <v>11</v>
      </c>
      <c r="B91" s="106" t="s">
        <v>210</v>
      </c>
      <c r="C91" s="92" t="s">
        <v>16</v>
      </c>
      <c r="D91" s="105">
        <v>2</v>
      </c>
      <c r="E91" s="184">
        <v>500</v>
      </c>
      <c r="F91" s="142">
        <f t="shared" si="1"/>
        <v>1000</v>
      </c>
    </row>
    <row r="92" spans="1:6" s="1" customFormat="1">
      <c r="A92" s="143">
        <v>12</v>
      </c>
      <c r="B92" s="135" t="s">
        <v>211</v>
      </c>
      <c r="C92" s="92" t="s">
        <v>16</v>
      </c>
      <c r="D92" s="105">
        <v>2</v>
      </c>
      <c r="E92" s="184">
        <v>20000</v>
      </c>
      <c r="F92" s="142">
        <f t="shared" si="1"/>
        <v>40000</v>
      </c>
    </row>
    <row r="93" spans="1:6">
      <c r="A93" s="214" t="s">
        <v>166</v>
      </c>
      <c r="B93" s="215"/>
      <c r="C93" s="215"/>
      <c r="D93" s="215"/>
      <c r="E93" s="216"/>
      <c r="F93" s="185">
        <f>SUM(F83:F92)</f>
        <v>4924102.8000000007</v>
      </c>
    </row>
  </sheetData>
  <mergeCells count="29">
    <mergeCell ref="A1:F1"/>
    <mergeCell ref="A2:F2"/>
    <mergeCell ref="A3:F3"/>
    <mergeCell ref="A4:F4"/>
    <mergeCell ref="A5:F5"/>
    <mergeCell ref="A11:A12"/>
    <mergeCell ref="A13:A14"/>
    <mergeCell ref="B7:F7"/>
    <mergeCell ref="A8:F8"/>
    <mergeCell ref="A9:A10"/>
    <mergeCell ref="B9:B10"/>
    <mergeCell ref="C9:C10"/>
    <mergeCell ref="D9:D10"/>
    <mergeCell ref="F9:F10"/>
    <mergeCell ref="A19:A20"/>
    <mergeCell ref="C16:C17"/>
    <mergeCell ref="D16:D17"/>
    <mergeCell ref="E16:E17"/>
    <mergeCell ref="A93:E93"/>
    <mergeCell ref="A25:A26"/>
    <mergeCell ref="A28:A30"/>
    <mergeCell ref="A82:F82"/>
    <mergeCell ref="A31:A32"/>
    <mergeCell ref="A34:A37"/>
    <mergeCell ref="A39:A40"/>
    <mergeCell ref="A41:A42"/>
    <mergeCell ref="A57:E57"/>
    <mergeCell ref="F16:F17"/>
    <mergeCell ref="A16:A18"/>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dimension ref="A1:G104"/>
  <sheetViews>
    <sheetView topLeftCell="A34" workbookViewId="0">
      <selection activeCell="F41" sqref="F41"/>
    </sheetView>
  </sheetViews>
  <sheetFormatPr defaultRowHeight="15"/>
  <cols>
    <col min="1" max="1" width="5.28515625" style="1" customWidth="1"/>
    <col min="2" max="2" width="38.140625" style="1" customWidth="1"/>
    <col min="3" max="3" width="9.140625" style="1"/>
    <col min="4" max="4" width="8.5703125" style="1" customWidth="1"/>
    <col min="5" max="5" width="9.85546875" style="69" customWidth="1"/>
    <col min="6" max="6" width="12.85546875" style="69" customWidth="1"/>
    <col min="7" max="16384" width="9.140625" style="1"/>
  </cols>
  <sheetData>
    <row r="1" spans="1:7" ht="18" customHeight="1">
      <c r="A1" s="224" t="s">
        <v>214</v>
      </c>
      <c r="B1" s="224"/>
      <c r="C1" s="224"/>
      <c r="D1" s="224"/>
      <c r="E1" s="224"/>
      <c r="F1" s="224"/>
    </row>
    <row r="2" spans="1:7" ht="18">
      <c r="A2" s="268" t="s">
        <v>35</v>
      </c>
      <c r="B2" s="268"/>
      <c r="C2" s="268"/>
      <c r="D2" s="268"/>
      <c r="E2" s="268"/>
      <c r="F2" s="268"/>
    </row>
    <row r="3" spans="1:7" ht="18" customHeight="1">
      <c r="A3" s="268" t="s">
        <v>4</v>
      </c>
      <c r="B3" s="268"/>
      <c r="C3" s="268"/>
      <c r="D3" s="268"/>
      <c r="E3" s="268"/>
      <c r="F3" s="268"/>
    </row>
    <row r="4" spans="1:7" ht="18">
      <c r="A4" s="268" t="s">
        <v>216</v>
      </c>
      <c r="B4" s="268"/>
      <c r="C4" s="268"/>
      <c r="D4" s="268"/>
      <c r="E4" s="268"/>
      <c r="F4" s="268"/>
    </row>
    <row r="5" spans="1:7" ht="18" customHeight="1">
      <c r="A5" s="224" t="s">
        <v>224</v>
      </c>
      <c r="B5" s="224"/>
      <c r="C5" s="224"/>
      <c r="D5" s="224"/>
      <c r="E5" s="224"/>
      <c r="F5" s="224"/>
      <c r="G5" s="175"/>
    </row>
    <row r="6" spans="1:7" ht="18" customHeight="1">
      <c r="A6" s="31"/>
      <c r="B6" s="31"/>
      <c r="C6" s="31"/>
      <c r="D6" s="31"/>
      <c r="E6" s="32"/>
      <c r="F6" s="32"/>
    </row>
    <row r="7" spans="1:7" ht="15.75">
      <c r="A7" s="269" t="s">
        <v>38</v>
      </c>
      <c r="B7" s="269"/>
      <c r="C7" s="269"/>
      <c r="D7" s="269"/>
      <c r="E7" s="269"/>
      <c r="F7" s="269"/>
    </row>
    <row r="8" spans="1:7" ht="29.25" customHeight="1">
      <c r="A8" s="270" t="s">
        <v>8</v>
      </c>
      <c r="B8" s="270" t="s">
        <v>9</v>
      </c>
      <c r="C8" s="270" t="s">
        <v>10</v>
      </c>
      <c r="D8" s="271" t="s">
        <v>11</v>
      </c>
      <c r="E8" s="29" t="s">
        <v>12</v>
      </c>
      <c r="F8" s="29" t="s">
        <v>18</v>
      </c>
    </row>
    <row r="9" spans="1:7">
      <c r="A9" s="270"/>
      <c r="B9" s="270"/>
      <c r="C9" s="270"/>
      <c r="D9" s="271"/>
      <c r="E9" s="30" t="s">
        <v>14</v>
      </c>
      <c r="F9" s="30" t="s">
        <v>14</v>
      </c>
    </row>
    <row r="10" spans="1:7">
      <c r="A10" s="251">
        <v>1</v>
      </c>
      <c r="B10" s="254" t="s">
        <v>39</v>
      </c>
      <c r="C10" s="246" t="s">
        <v>16</v>
      </c>
      <c r="D10" s="246">
        <v>8</v>
      </c>
      <c r="E10" s="261">
        <v>689.7</v>
      </c>
      <c r="F10" s="264">
        <f>D10*E10</f>
        <v>5517.6</v>
      </c>
    </row>
    <row r="11" spans="1:7" ht="60.75" customHeight="1">
      <c r="A11" s="252"/>
      <c r="B11" s="255"/>
      <c r="C11" s="257"/>
      <c r="D11" s="257"/>
      <c r="E11" s="262"/>
      <c r="F11" s="265"/>
    </row>
    <row r="12" spans="1:7" s="20" customFormat="1" ht="52.5" customHeight="1">
      <c r="A12" s="44">
        <v>2</v>
      </c>
      <c r="B12" s="34" t="s">
        <v>40</v>
      </c>
      <c r="C12" s="35" t="s">
        <v>16</v>
      </c>
      <c r="D12" s="35">
        <v>10</v>
      </c>
      <c r="E12" s="36">
        <v>447.15</v>
      </c>
      <c r="F12" s="37">
        <f>D12*E12</f>
        <v>4471.5</v>
      </c>
    </row>
    <row r="13" spans="1:7" s="20" customFormat="1" ht="77.25" customHeight="1">
      <c r="A13" s="58" t="s">
        <v>41</v>
      </c>
      <c r="B13" s="70" t="s">
        <v>42</v>
      </c>
      <c r="C13" s="39" t="s">
        <v>16</v>
      </c>
      <c r="D13" s="39">
        <v>10</v>
      </c>
      <c r="E13" s="71">
        <v>72.16</v>
      </c>
      <c r="F13" s="169">
        <f>D13*E13</f>
        <v>721.59999999999991</v>
      </c>
    </row>
    <row r="14" spans="1:7" s="20" customFormat="1" ht="76.5">
      <c r="A14" s="33" t="s">
        <v>43</v>
      </c>
      <c r="B14" s="34" t="s">
        <v>44</v>
      </c>
      <c r="C14" s="35" t="s">
        <v>16</v>
      </c>
      <c r="D14" s="35">
        <v>12</v>
      </c>
      <c r="E14" s="36">
        <v>264</v>
      </c>
      <c r="F14" s="37">
        <f>D14*E14</f>
        <v>3168</v>
      </c>
    </row>
    <row r="15" spans="1:7" s="20" customFormat="1" ht="32.25" customHeight="1">
      <c r="A15" s="251">
        <v>4</v>
      </c>
      <c r="B15" s="254" t="s">
        <v>45</v>
      </c>
      <c r="C15" s="38"/>
      <c r="D15" s="39"/>
      <c r="E15" s="40"/>
      <c r="F15" s="41"/>
    </row>
    <row r="16" spans="1:7" s="20" customFormat="1" ht="12" customHeight="1">
      <c r="A16" s="253"/>
      <c r="B16" s="267"/>
      <c r="C16" s="42" t="s">
        <v>16</v>
      </c>
      <c r="D16" s="42">
        <v>8</v>
      </c>
      <c r="E16" s="43">
        <v>1097</v>
      </c>
      <c r="F16" s="170">
        <f>D16*E16</f>
        <v>8776</v>
      </c>
    </row>
    <row r="17" spans="1:6" s="20" customFormat="1">
      <c r="A17" s="251">
        <v>5</v>
      </c>
      <c r="B17" s="254" t="s">
        <v>46</v>
      </c>
      <c r="C17" s="38"/>
      <c r="D17" s="39"/>
      <c r="E17" s="40"/>
      <c r="F17" s="41"/>
    </row>
    <row r="18" spans="1:6" s="20" customFormat="1" ht="12" customHeight="1">
      <c r="A18" s="253"/>
      <c r="B18" s="256"/>
      <c r="C18" s="42" t="s">
        <v>16</v>
      </c>
      <c r="D18" s="42">
        <v>11</v>
      </c>
      <c r="E18" s="43">
        <v>1109.46</v>
      </c>
      <c r="F18" s="170">
        <f>D18*E18</f>
        <v>12204.060000000001</v>
      </c>
    </row>
    <row r="19" spans="1:6" s="20" customFormat="1" ht="143.25" customHeight="1">
      <c r="A19" s="44">
        <v>6</v>
      </c>
      <c r="B19" s="45" t="s">
        <v>47</v>
      </c>
      <c r="C19" s="35" t="s">
        <v>16</v>
      </c>
      <c r="D19" s="35">
        <v>8</v>
      </c>
      <c r="E19" s="36">
        <v>6166.6</v>
      </c>
      <c r="F19" s="37">
        <f>D19*E19</f>
        <v>49332.800000000003</v>
      </c>
    </row>
    <row r="20" spans="1:6" s="20" customFormat="1" ht="167.25" customHeight="1">
      <c r="A20" s="44">
        <v>7</v>
      </c>
      <c r="B20" s="34" t="s">
        <v>48</v>
      </c>
      <c r="C20" s="35" t="s">
        <v>16</v>
      </c>
      <c r="D20" s="35">
        <v>6</v>
      </c>
      <c r="E20" s="36">
        <v>4253.8999999999996</v>
      </c>
      <c r="F20" s="37">
        <f>D20*E20</f>
        <v>25523.399999999998</v>
      </c>
    </row>
    <row r="21" spans="1:6" s="20" customFormat="1" ht="38.25">
      <c r="A21" s="44">
        <v>8</v>
      </c>
      <c r="B21" s="34" t="s">
        <v>49</v>
      </c>
      <c r="C21" s="35" t="s">
        <v>16</v>
      </c>
      <c r="D21" s="35">
        <f>D20</f>
        <v>6</v>
      </c>
      <c r="E21" s="36">
        <v>938.47</v>
      </c>
      <c r="F21" s="37">
        <f>D21*E21</f>
        <v>5630.82</v>
      </c>
    </row>
    <row r="22" spans="1:6" s="20" customFormat="1">
      <c r="A22" s="250">
        <v>9</v>
      </c>
      <c r="B22" s="237" t="s">
        <v>50</v>
      </c>
      <c r="C22" s="246" t="s">
        <v>16</v>
      </c>
      <c r="D22" s="246">
        <v>5</v>
      </c>
      <c r="E22" s="261">
        <v>1220.67</v>
      </c>
      <c r="F22" s="264">
        <f>D22*E22</f>
        <v>6103.35</v>
      </c>
    </row>
    <row r="23" spans="1:6" s="20" customFormat="1" ht="87.75" customHeight="1">
      <c r="A23" s="250"/>
      <c r="B23" s="237"/>
      <c r="C23" s="247"/>
      <c r="D23" s="247"/>
      <c r="E23" s="263"/>
      <c r="F23" s="266"/>
    </row>
    <row r="24" spans="1:6" s="20" customFormat="1">
      <c r="A24" s="251">
        <v>10</v>
      </c>
      <c r="B24" s="254" t="s">
        <v>51</v>
      </c>
      <c r="C24" s="246" t="s">
        <v>16</v>
      </c>
      <c r="D24" s="248">
        <v>1</v>
      </c>
      <c r="E24" s="261">
        <v>42745</v>
      </c>
      <c r="F24" s="264">
        <f>D24*E24</f>
        <v>42745</v>
      </c>
    </row>
    <row r="25" spans="1:6" s="20" customFormat="1">
      <c r="A25" s="252"/>
      <c r="B25" s="255"/>
      <c r="C25" s="257"/>
      <c r="D25" s="258"/>
      <c r="E25" s="262"/>
      <c r="F25" s="265"/>
    </row>
    <row r="26" spans="1:6" s="20" customFormat="1">
      <c r="A26" s="252"/>
      <c r="B26" s="255"/>
      <c r="C26" s="257"/>
      <c r="D26" s="258"/>
      <c r="E26" s="262"/>
      <c r="F26" s="265"/>
    </row>
    <row r="27" spans="1:6" s="20" customFormat="1">
      <c r="A27" s="252"/>
      <c r="B27" s="255"/>
      <c r="C27" s="257"/>
      <c r="D27" s="258"/>
      <c r="E27" s="262"/>
      <c r="F27" s="265"/>
    </row>
    <row r="28" spans="1:6" s="20" customFormat="1">
      <c r="A28" s="252"/>
      <c r="B28" s="255"/>
      <c r="C28" s="257"/>
      <c r="D28" s="258"/>
      <c r="E28" s="262"/>
      <c r="F28" s="265"/>
    </row>
    <row r="29" spans="1:6" s="20" customFormat="1">
      <c r="A29" s="252"/>
      <c r="B29" s="255"/>
      <c r="C29" s="257"/>
      <c r="D29" s="258"/>
      <c r="E29" s="262"/>
      <c r="F29" s="265"/>
    </row>
    <row r="30" spans="1:6" s="20" customFormat="1">
      <c r="A30" s="252"/>
      <c r="B30" s="255"/>
      <c r="C30" s="257"/>
      <c r="D30" s="258"/>
      <c r="E30" s="262"/>
      <c r="F30" s="265"/>
    </row>
    <row r="31" spans="1:6" s="20" customFormat="1">
      <c r="A31" s="252"/>
      <c r="B31" s="255"/>
      <c r="C31" s="257"/>
      <c r="D31" s="258"/>
      <c r="E31" s="262"/>
      <c r="F31" s="265"/>
    </row>
    <row r="32" spans="1:6" s="20" customFormat="1">
      <c r="A32" s="252"/>
      <c r="B32" s="255"/>
      <c r="C32" s="257"/>
      <c r="D32" s="258"/>
      <c r="E32" s="262"/>
      <c r="F32" s="265"/>
    </row>
    <row r="33" spans="1:6" s="20" customFormat="1" ht="69.75" customHeight="1">
      <c r="A33" s="253"/>
      <c r="B33" s="256"/>
      <c r="C33" s="247"/>
      <c r="D33" s="249"/>
      <c r="E33" s="263"/>
      <c r="F33" s="266"/>
    </row>
    <row r="34" spans="1:6" s="20" customFormat="1" ht="51">
      <c r="A34" s="44">
        <v>11</v>
      </c>
      <c r="B34" s="34" t="s">
        <v>52</v>
      </c>
      <c r="C34" s="35" t="s">
        <v>16</v>
      </c>
      <c r="D34" s="57">
        <v>6</v>
      </c>
      <c r="E34" s="36">
        <v>169.4</v>
      </c>
      <c r="F34" s="37">
        <f t="shared" ref="F34:F40" si="0">D34*E34</f>
        <v>1016.4000000000001</v>
      </c>
    </row>
    <row r="35" spans="1:6" s="20" customFormat="1" ht="38.25">
      <c r="A35" s="44">
        <v>12</v>
      </c>
      <c r="B35" s="34" t="s">
        <v>53</v>
      </c>
      <c r="C35" s="35" t="s">
        <v>16</v>
      </c>
      <c r="D35" s="57">
        <v>8</v>
      </c>
      <c r="E35" s="36">
        <v>3432</v>
      </c>
      <c r="F35" s="37">
        <f t="shared" si="0"/>
        <v>27456</v>
      </c>
    </row>
    <row r="36" spans="1:6" s="20" customFormat="1" ht="38.25">
      <c r="A36" s="44">
        <v>13</v>
      </c>
      <c r="B36" s="34" t="s">
        <v>54</v>
      </c>
      <c r="C36" s="35" t="s">
        <v>16</v>
      </c>
      <c r="D36" s="57">
        <v>8</v>
      </c>
      <c r="E36" s="36">
        <v>593.37</v>
      </c>
      <c r="F36" s="37">
        <f t="shared" si="0"/>
        <v>4746.96</v>
      </c>
    </row>
    <row r="37" spans="1:6" s="20" customFormat="1" ht="38.25">
      <c r="A37" s="251">
        <v>14</v>
      </c>
      <c r="B37" s="34" t="s">
        <v>55</v>
      </c>
      <c r="C37" s="35"/>
      <c r="D37" s="57"/>
      <c r="E37" s="36"/>
      <c r="F37" s="37"/>
    </row>
    <row r="38" spans="1:6" s="20" customFormat="1">
      <c r="A38" s="252"/>
      <c r="B38" s="34" t="s">
        <v>56</v>
      </c>
      <c r="C38" s="35" t="s">
        <v>16</v>
      </c>
      <c r="D38" s="57">
        <v>6</v>
      </c>
      <c r="E38" s="36">
        <v>695.42</v>
      </c>
      <c r="F38" s="37">
        <f t="shared" si="0"/>
        <v>4172.5199999999995</v>
      </c>
    </row>
    <row r="39" spans="1:6" s="20" customFormat="1">
      <c r="A39" s="253"/>
      <c r="B39" s="34" t="s">
        <v>57</v>
      </c>
      <c r="C39" s="35" t="s">
        <v>16</v>
      </c>
      <c r="D39" s="57">
        <v>8</v>
      </c>
      <c r="E39" s="36">
        <v>956.12</v>
      </c>
      <c r="F39" s="37">
        <f t="shared" si="0"/>
        <v>7648.96</v>
      </c>
    </row>
    <row r="40" spans="1:6" s="20" customFormat="1" ht="114.75">
      <c r="A40" s="44">
        <v>15</v>
      </c>
      <c r="B40" s="34" t="s">
        <v>58</v>
      </c>
      <c r="C40" s="35" t="s">
        <v>16</v>
      </c>
      <c r="D40" s="57">
        <v>1</v>
      </c>
      <c r="E40" s="36">
        <v>3128</v>
      </c>
      <c r="F40" s="37">
        <f t="shared" si="0"/>
        <v>3128</v>
      </c>
    </row>
    <row r="41" spans="1:6" s="20" customFormat="1">
      <c r="A41" s="259" t="s">
        <v>15</v>
      </c>
      <c r="B41" s="259"/>
      <c r="C41" s="259"/>
      <c r="D41" s="259"/>
      <c r="E41" s="259"/>
      <c r="F41" s="46">
        <f>SUM(F10:F40)</f>
        <v>212362.96999999997</v>
      </c>
    </row>
    <row r="42" spans="1:6" s="20" customFormat="1">
      <c r="A42" s="47"/>
      <c r="B42" s="47"/>
      <c r="C42" s="47"/>
      <c r="D42" s="47"/>
      <c r="E42" s="48"/>
      <c r="F42" s="49"/>
    </row>
    <row r="43" spans="1:6" s="20" customFormat="1">
      <c r="A43" s="47"/>
      <c r="B43" s="47"/>
      <c r="C43" s="47"/>
      <c r="D43" s="47"/>
      <c r="E43" s="50"/>
      <c r="F43" s="50"/>
    </row>
    <row r="44" spans="1:6" s="20" customFormat="1">
      <c r="A44" s="47"/>
      <c r="B44" s="47"/>
      <c r="C44" s="47"/>
      <c r="D44" s="47"/>
      <c r="E44" s="50"/>
      <c r="F44" s="50"/>
    </row>
    <row r="45" spans="1:6" s="20" customFormat="1">
      <c r="A45" s="47"/>
      <c r="B45" s="47"/>
      <c r="C45" s="47"/>
      <c r="D45" s="47"/>
      <c r="E45" s="50"/>
      <c r="F45" s="50"/>
    </row>
    <row r="46" spans="1:6" s="20" customFormat="1">
      <c r="A46" s="47"/>
      <c r="B46" s="47"/>
      <c r="C46" s="47"/>
      <c r="D46" s="47"/>
      <c r="E46" s="50"/>
      <c r="F46" s="50"/>
    </row>
    <row r="47" spans="1:6" s="20" customFormat="1">
      <c r="A47" s="47"/>
      <c r="B47" s="47"/>
      <c r="C47" s="47"/>
      <c r="D47" s="47"/>
      <c r="E47" s="50"/>
      <c r="F47" s="50"/>
    </row>
    <row r="48" spans="1:6" s="20" customFormat="1">
      <c r="A48" s="47"/>
      <c r="B48" s="47"/>
      <c r="C48" s="47"/>
      <c r="D48" s="47"/>
      <c r="E48" s="50"/>
      <c r="F48" s="50"/>
    </row>
    <row r="49" spans="1:7" s="20" customFormat="1">
      <c r="A49" s="47"/>
      <c r="B49" s="47"/>
      <c r="C49" s="47"/>
      <c r="D49" s="47"/>
      <c r="E49" s="50"/>
      <c r="F49" s="50"/>
    </row>
    <row r="50" spans="1:7" s="20" customFormat="1">
      <c r="A50" s="47"/>
      <c r="B50" s="47"/>
      <c r="C50" s="47"/>
      <c r="D50" s="47"/>
      <c r="E50" s="50"/>
      <c r="F50" s="50"/>
    </row>
    <row r="51" spans="1:7" s="20" customFormat="1">
      <c r="A51" s="47"/>
      <c r="B51" s="47"/>
      <c r="C51" s="47"/>
      <c r="D51" s="47"/>
      <c r="E51" s="50"/>
      <c r="F51" s="50"/>
    </row>
    <row r="52" spans="1:7" s="20" customFormat="1">
      <c r="A52" s="47"/>
      <c r="B52" s="47"/>
      <c r="C52" s="47"/>
      <c r="D52" s="47"/>
      <c r="E52" s="50"/>
      <c r="F52" s="50"/>
    </row>
    <row r="53" spans="1:7" s="20" customFormat="1">
      <c r="A53" s="47"/>
      <c r="B53" s="47"/>
      <c r="C53" s="47"/>
      <c r="D53" s="47"/>
      <c r="E53" s="50"/>
      <c r="F53" s="50"/>
    </row>
    <row r="54" spans="1:7" s="20" customFormat="1">
      <c r="A54" s="47"/>
      <c r="B54" s="47"/>
      <c r="C54" s="47"/>
      <c r="D54" s="47"/>
      <c r="E54" s="50"/>
      <c r="F54" s="50"/>
    </row>
    <row r="55" spans="1:7" s="20" customFormat="1">
      <c r="A55" s="47"/>
      <c r="B55" s="47"/>
      <c r="C55" s="47"/>
      <c r="D55" s="47"/>
      <c r="E55" s="50"/>
      <c r="F55" s="50"/>
    </row>
    <row r="56" spans="1:7">
      <c r="A56" s="47"/>
      <c r="B56" s="47"/>
      <c r="C56" s="47"/>
      <c r="D56" s="47"/>
      <c r="E56" s="50"/>
      <c r="F56" s="50"/>
    </row>
    <row r="57" spans="1:7" ht="18" customHeight="1">
      <c r="A57" s="47"/>
      <c r="B57" s="47"/>
      <c r="C57" s="47"/>
      <c r="D57" s="47"/>
      <c r="E57" s="50"/>
      <c r="F57" s="50"/>
    </row>
    <row r="58" spans="1:7" ht="39" customHeight="1">
      <c r="A58" s="47"/>
      <c r="B58" s="47"/>
      <c r="C58" s="47"/>
      <c r="D58" s="47"/>
      <c r="E58" s="50"/>
      <c r="F58" s="50"/>
    </row>
    <row r="59" spans="1:7" ht="15.75" customHeight="1">
      <c r="A59" s="47"/>
      <c r="B59" s="47"/>
      <c r="C59" s="47"/>
      <c r="D59" s="47"/>
      <c r="E59" s="50"/>
      <c r="F59" s="50"/>
    </row>
    <row r="60" spans="1:7" ht="17.25" customHeight="1">
      <c r="A60" s="47"/>
      <c r="B60" s="47"/>
      <c r="C60" s="47"/>
      <c r="D60" s="47"/>
      <c r="E60" s="50"/>
      <c r="F60" s="50"/>
    </row>
    <row r="61" spans="1:7" ht="17.25" customHeight="1">
      <c r="A61" s="47"/>
      <c r="B61" s="47"/>
      <c r="C61" s="47"/>
      <c r="D61" s="47"/>
      <c r="E61" s="50"/>
      <c r="F61" s="50"/>
      <c r="G61" s="186">
        <f>F101+F41</f>
        <v>861012.47</v>
      </c>
    </row>
    <row r="62" spans="1:7" ht="17.25" customHeight="1">
      <c r="A62" s="47"/>
      <c r="B62" s="47"/>
      <c r="C62" s="47"/>
      <c r="D62" s="47"/>
      <c r="E62" s="50"/>
      <c r="F62" s="50"/>
    </row>
    <row r="63" spans="1:7" ht="17.25" customHeight="1">
      <c r="A63" s="47"/>
      <c r="B63" s="47"/>
      <c r="C63" s="47"/>
      <c r="D63" s="47"/>
      <c r="E63" s="50"/>
      <c r="F63" s="50"/>
    </row>
    <row r="64" spans="1:7" ht="17.25" customHeight="1">
      <c r="A64" s="47"/>
      <c r="B64" s="47"/>
      <c r="C64" s="47"/>
      <c r="D64" s="47"/>
      <c r="E64" s="50"/>
      <c r="F64" s="50"/>
    </row>
    <row r="65" spans="1:6" ht="17.25" customHeight="1">
      <c r="A65" s="47"/>
      <c r="B65" s="47"/>
      <c r="C65" s="47"/>
      <c r="D65" s="47"/>
      <c r="E65" s="50"/>
      <c r="F65" s="50"/>
    </row>
    <row r="66" spans="1:6">
      <c r="A66" s="47"/>
      <c r="B66" s="47"/>
      <c r="C66" s="47"/>
      <c r="D66" s="47"/>
      <c r="E66" s="50"/>
      <c r="F66" s="50"/>
    </row>
    <row r="67" spans="1:6" ht="15" customHeight="1">
      <c r="A67" s="47"/>
      <c r="B67" s="47"/>
      <c r="C67" s="47"/>
      <c r="D67" s="47"/>
      <c r="E67" s="50"/>
      <c r="F67" s="50"/>
    </row>
    <row r="68" spans="1:6">
      <c r="A68" s="47"/>
      <c r="B68" s="47"/>
      <c r="C68" s="47"/>
      <c r="D68" s="47"/>
      <c r="E68" s="50"/>
      <c r="F68" s="50"/>
    </row>
    <row r="69" spans="1:6">
      <c r="A69" s="47"/>
      <c r="B69" s="47"/>
      <c r="C69" s="47"/>
      <c r="D69" s="47"/>
      <c r="E69" s="50"/>
      <c r="F69" s="50"/>
    </row>
    <row r="70" spans="1:6" ht="18.75" customHeight="1">
      <c r="A70" s="260" t="s">
        <v>34</v>
      </c>
      <c r="B70" s="260"/>
      <c r="C70" s="260"/>
      <c r="D70" s="260"/>
      <c r="E70" s="260"/>
      <c r="F70" s="260"/>
    </row>
    <row r="71" spans="1:6" ht="40.5" customHeight="1">
      <c r="A71" s="252">
        <v>1</v>
      </c>
      <c r="B71" s="51" t="s">
        <v>59</v>
      </c>
      <c r="C71" s="52"/>
      <c r="D71" s="53"/>
      <c r="E71" s="54"/>
      <c r="F71" s="55"/>
    </row>
    <row r="72" spans="1:6" ht="16.5" customHeight="1">
      <c r="A72" s="252"/>
      <c r="B72" s="56" t="s">
        <v>60</v>
      </c>
      <c r="C72" s="42" t="s">
        <v>16</v>
      </c>
      <c r="D72" s="162">
        <v>10</v>
      </c>
      <c r="E72" s="154">
        <v>3885</v>
      </c>
      <c r="F72" s="155">
        <f>D72*E72</f>
        <v>38850</v>
      </c>
    </row>
    <row r="73" spans="1:6">
      <c r="A73" s="252"/>
      <c r="B73" s="56" t="s">
        <v>61</v>
      </c>
      <c r="C73" s="42" t="s">
        <v>16</v>
      </c>
      <c r="D73" s="162">
        <v>10</v>
      </c>
      <c r="E73" s="154">
        <v>8076</v>
      </c>
      <c r="F73" s="156">
        <f>D73*E73</f>
        <v>80760</v>
      </c>
    </row>
    <row r="74" spans="1:6">
      <c r="A74" s="252"/>
      <c r="B74" s="56" t="s">
        <v>62</v>
      </c>
      <c r="C74" s="42" t="s">
        <v>16</v>
      </c>
      <c r="D74" s="162">
        <v>10</v>
      </c>
      <c r="E74" s="154">
        <v>799</v>
      </c>
      <c r="F74" s="156">
        <f>D74*E74</f>
        <v>7990</v>
      </c>
    </row>
    <row r="75" spans="1:6">
      <c r="A75" s="253"/>
      <c r="B75" s="56" t="s">
        <v>63</v>
      </c>
      <c r="C75" s="42" t="s">
        <v>16</v>
      </c>
      <c r="D75" s="162">
        <v>10</v>
      </c>
      <c r="E75" s="154">
        <v>5517</v>
      </c>
      <c r="F75" s="156">
        <f>D75*E75</f>
        <v>55170</v>
      </c>
    </row>
    <row r="76" spans="1:6" ht="38.25">
      <c r="A76" s="252">
        <v>2</v>
      </c>
      <c r="B76" s="51" t="s">
        <v>59</v>
      </c>
      <c r="C76" s="52"/>
      <c r="D76" s="163"/>
      <c r="E76" s="157"/>
      <c r="F76" s="158"/>
    </row>
    <row r="77" spans="1:6">
      <c r="A77" s="252"/>
      <c r="B77" s="34" t="s">
        <v>64</v>
      </c>
      <c r="C77" s="35" t="s">
        <v>16</v>
      </c>
      <c r="D77" s="57">
        <v>10</v>
      </c>
      <c r="E77" s="159">
        <v>3118</v>
      </c>
      <c r="F77" s="156">
        <f>D77*E77</f>
        <v>31180</v>
      </c>
    </row>
    <row r="78" spans="1:6">
      <c r="A78" s="252"/>
      <c r="B78" s="56" t="s">
        <v>65</v>
      </c>
      <c r="C78" s="42" t="s">
        <v>16</v>
      </c>
      <c r="D78" s="162">
        <v>10</v>
      </c>
      <c r="E78" s="154">
        <v>3201</v>
      </c>
      <c r="F78" s="156">
        <f>D78*E78</f>
        <v>32010</v>
      </c>
    </row>
    <row r="79" spans="1:6">
      <c r="A79" s="252"/>
      <c r="B79" s="56" t="s">
        <v>66</v>
      </c>
      <c r="C79" s="42" t="s">
        <v>16</v>
      </c>
      <c r="D79" s="162">
        <v>10</v>
      </c>
      <c r="E79" s="154">
        <v>550</v>
      </c>
      <c r="F79" s="156">
        <f>D79*E79</f>
        <v>5500</v>
      </c>
    </row>
    <row r="80" spans="1:6">
      <c r="A80" s="253"/>
      <c r="B80" s="56" t="s">
        <v>67</v>
      </c>
      <c r="C80" s="42" t="s">
        <v>16</v>
      </c>
      <c r="D80" s="162">
        <v>10</v>
      </c>
      <c r="E80" s="154">
        <v>4428</v>
      </c>
      <c r="F80" s="156">
        <f>D80*E80</f>
        <v>44280</v>
      </c>
    </row>
    <row r="81" spans="1:6" ht="51">
      <c r="A81" s="250">
        <v>3</v>
      </c>
      <c r="B81" s="132" t="s">
        <v>188</v>
      </c>
      <c r="C81" s="35"/>
      <c r="D81" s="57"/>
      <c r="E81" s="160"/>
      <c r="F81" s="156"/>
    </row>
    <row r="82" spans="1:6">
      <c r="A82" s="250"/>
      <c r="B82" s="34" t="s">
        <v>68</v>
      </c>
      <c r="C82" s="35" t="s">
        <v>37</v>
      </c>
      <c r="D82" s="57">
        <v>150</v>
      </c>
      <c r="E82" s="159">
        <v>56.4</v>
      </c>
      <c r="F82" s="156">
        <f t="shared" ref="F82:F87" si="1">D82*E82</f>
        <v>8460</v>
      </c>
    </row>
    <row r="83" spans="1:6">
      <c r="A83" s="250"/>
      <c r="B83" s="34" t="s">
        <v>69</v>
      </c>
      <c r="C83" s="35" t="s">
        <v>37</v>
      </c>
      <c r="D83" s="57">
        <v>200</v>
      </c>
      <c r="E83" s="159">
        <v>72.81</v>
      </c>
      <c r="F83" s="156">
        <f t="shared" si="1"/>
        <v>14562</v>
      </c>
    </row>
    <row r="84" spans="1:6">
      <c r="A84" s="250"/>
      <c r="B84" s="34" t="s">
        <v>70</v>
      </c>
      <c r="C84" s="35" t="s">
        <v>37</v>
      </c>
      <c r="D84" s="57">
        <v>200</v>
      </c>
      <c r="E84" s="159">
        <v>264</v>
      </c>
      <c r="F84" s="156">
        <f t="shared" si="1"/>
        <v>52800</v>
      </c>
    </row>
    <row r="85" spans="1:6" ht="71.25" customHeight="1">
      <c r="A85" s="44">
        <v>5</v>
      </c>
      <c r="B85" s="132" t="s">
        <v>71</v>
      </c>
      <c r="C85" s="35" t="s">
        <v>37</v>
      </c>
      <c r="D85" s="57">
        <v>150</v>
      </c>
      <c r="E85" s="159">
        <v>247.19</v>
      </c>
      <c r="F85" s="156">
        <f t="shared" si="1"/>
        <v>37078.5</v>
      </c>
    </row>
    <row r="86" spans="1:6" ht="70.5" customHeight="1">
      <c r="A86" s="58">
        <v>6</v>
      </c>
      <c r="B86" s="34" t="s">
        <v>72</v>
      </c>
      <c r="C86" s="35" t="s">
        <v>37</v>
      </c>
      <c r="D86" s="57">
        <v>150</v>
      </c>
      <c r="E86" s="159">
        <v>165.36</v>
      </c>
      <c r="F86" s="156">
        <f t="shared" si="1"/>
        <v>24804.000000000004</v>
      </c>
    </row>
    <row r="87" spans="1:6">
      <c r="A87" s="244">
        <v>7</v>
      </c>
      <c r="B87" s="237" t="s">
        <v>73</v>
      </c>
      <c r="C87" s="246" t="s">
        <v>16</v>
      </c>
      <c r="D87" s="248">
        <v>5</v>
      </c>
      <c r="E87" s="242">
        <v>311</v>
      </c>
      <c r="F87" s="234">
        <f t="shared" si="1"/>
        <v>1555</v>
      </c>
    </row>
    <row r="88" spans="1:6" ht="24.75" customHeight="1">
      <c r="A88" s="245"/>
      <c r="B88" s="237"/>
      <c r="C88" s="247"/>
      <c r="D88" s="249"/>
      <c r="E88" s="243"/>
      <c r="F88" s="235"/>
    </row>
    <row r="89" spans="1:6" ht="46.5" customHeight="1">
      <c r="A89" s="59">
        <v>8</v>
      </c>
      <c r="B89" s="34" t="s">
        <v>74</v>
      </c>
      <c r="C89" s="35" t="s">
        <v>16</v>
      </c>
      <c r="D89" s="57">
        <v>5</v>
      </c>
      <c r="E89" s="159">
        <v>280</v>
      </c>
      <c r="F89" s="156">
        <f>D89*E89</f>
        <v>1400</v>
      </c>
    </row>
    <row r="90" spans="1:6">
      <c r="A90" s="236">
        <v>9</v>
      </c>
      <c r="B90" s="237" t="s">
        <v>75</v>
      </c>
      <c r="C90" s="238" t="s">
        <v>16</v>
      </c>
      <c r="D90" s="239">
        <v>5</v>
      </c>
      <c r="E90" s="240">
        <v>450</v>
      </c>
      <c r="F90" s="241">
        <f>D90*E90</f>
        <v>2250</v>
      </c>
    </row>
    <row r="91" spans="1:6">
      <c r="A91" s="236"/>
      <c r="B91" s="237"/>
      <c r="C91" s="238"/>
      <c r="D91" s="239"/>
      <c r="E91" s="240"/>
      <c r="F91" s="241"/>
    </row>
    <row r="92" spans="1:6">
      <c r="A92" s="236"/>
      <c r="B92" s="237"/>
      <c r="C92" s="238"/>
      <c r="D92" s="239"/>
      <c r="E92" s="240"/>
      <c r="F92" s="241"/>
    </row>
    <row r="93" spans="1:6">
      <c r="A93" s="236"/>
      <c r="B93" s="237"/>
      <c r="C93" s="238"/>
      <c r="D93" s="239"/>
      <c r="E93" s="240"/>
      <c r="F93" s="241"/>
    </row>
    <row r="94" spans="1:6" ht="45.75" customHeight="1">
      <c r="A94" s="236"/>
      <c r="B94" s="237"/>
      <c r="C94" s="238"/>
      <c r="D94" s="239"/>
      <c r="E94" s="240"/>
      <c r="F94" s="241"/>
    </row>
    <row r="95" spans="1:6">
      <c r="A95" s="228">
        <v>10</v>
      </c>
      <c r="B95" s="229" t="s">
        <v>76</v>
      </c>
      <c r="C95" s="230"/>
      <c r="D95" s="231"/>
      <c r="E95" s="232"/>
      <c r="F95" s="233"/>
    </row>
    <row r="96" spans="1:6">
      <c r="A96" s="228"/>
      <c r="B96" s="229"/>
      <c r="C96" s="230"/>
      <c r="D96" s="231"/>
      <c r="E96" s="232"/>
      <c r="F96" s="233"/>
    </row>
    <row r="97" spans="1:6">
      <c r="A97" s="228"/>
      <c r="B97" s="229"/>
      <c r="C97" s="230"/>
      <c r="D97" s="231"/>
      <c r="E97" s="232"/>
      <c r="F97" s="233"/>
    </row>
    <row r="98" spans="1:6">
      <c r="A98" s="228"/>
      <c r="B98" s="229"/>
      <c r="C98" s="230"/>
      <c r="D98" s="231"/>
      <c r="E98" s="232"/>
      <c r="F98" s="233"/>
    </row>
    <row r="99" spans="1:6">
      <c r="A99" s="228"/>
      <c r="B99" s="229"/>
      <c r="C99" s="230"/>
      <c r="D99" s="231"/>
      <c r="E99" s="232"/>
      <c r="F99" s="233"/>
    </row>
    <row r="100" spans="1:6">
      <c r="A100" s="228"/>
      <c r="B100" s="60" t="s">
        <v>77</v>
      </c>
      <c r="C100" s="61" t="s">
        <v>37</v>
      </c>
      <c r="D100" s="164">
        <v>300</v>
      </c>
      <c r="E100" s="141">
        <v>700</v>
      </c>
      <c r="F100" s="142">
        <f>D100*E100</f>
        <v>210000</v>
      </c>
    </row>
    <row r="101" spans="1:6">
      <c r="A101" s="225" t="s">
        <v>15</v>
      </c>
      <c r="B101" s="226"/>
      <c r="C101" s="226"/>
      <c r="D101" s="226"/>
      <c r="E101" s="227"/>
      <c r="F101" s="161">
        <f>SUM(F70:F100)</f>
        <v>648649.5</v>
      </c>
    </row>
    <row r="102" spans="1:6">
      <c r="A102" s="62"/>
      <c r="B102" s="63"/>
      <c r="C102" s="64"/>
      <c r="D102" s="64"/>
      <c r="E102" s="65"/>
      <c r="F102" s="66"/>
    </row>
    <row r="103" spans="1:6">
      <c r="A103" s="47"/>
      <c r="B103" s="67"/>
      <c r="C103" s="68"/>
      <c r="D103" s="68"/>
      <c r="E103" s="50"/>
      <c r="F103" s="50"/>
    </row>
    <row r="104" spans="1:6">
      <c r="A104" s="47"/>
      <c r="B104" s="47"/>
      <c r="C104" s="47"/>
      <c r="D104" s="47"/>
      <c r="E104" s="50"/>
      <c r="F104" s="50"/>
    </row>
  </sheetData>
  <mergeCells count="57">
    <mergeCell ref="A8:A9"/>
    <mergeCell ref="B8:B9"/>
    <mergeCell ref="C8:C9"/>
    <mergeCell ref="D8:D9"/>
    <mergeCell ref="A10:A11"/>
    <mergeCell ref="B10:B11"/>
    <mergeCell ref="C10:C11"/>
    <mergeCell ref="D10:D11"/>
    <mergeCell ref="A1:F1"/>
    <mergeCell ref="A2:F2"/>
    <mergeCell ref="A3:F3"/>
    <mergeCell ref="A4:F4"/>
    <mergeCell ref="A7:F7"/>
    <mergeCell ref="A5:F5"/>
    <mergeCell ref="C22:C23"/>
    <mergeCell ref="D22:D23"/>
    <mergeCell ref="E22:E23"/>
    <mergeCell ref="F22:F23"/>
    <mergeCell ref="F10:F11"/>
    <mergeCell ref="E10:E11"/>
    <mergeCell ref="A15:A16"/>
    <mergeCell ref="B15:B16"/>
    <mergeCell ref="A17:A18"/>
    <mergeCell ref="B17:B18"/>
    <mergeCell ref="A22:A23"/>
    <mergeCell ref="B22:B23"/>
    <mergeCell ref="A81:A84"/>
    <mergeCell ref="A24:A33"/>
    <mergeCell ref="B24:B33"/>
    <mergeCell ref="C24:C33"/>
    <mergeCell ref="D24:D33"/>
    <mergeCell ref="A37:A39"/>
    <mergeCell ref="A41:E41"/>
    <mergeCell ref="A70:F70"/>
    <mergeCell ref="A71:A75"/>
    <mergeCell ref="A76:A80"/>
    <mergeCell ref="E24:E33"/>
    <mergeCell ref="F24:F33"/>
    <mergeCell ref="F95:F99"/>
    <mergeCell ref="F87:F88"/>
    <mergeCell ref="A90:A94"/>
    <mergeCell ref="B90:B94"/>
    <mergeCell ref="C90:C94"/>
    <mergeCell ref="D90:D94"/>
    <mergeCell ref="E90:E94"/>
    <mergeCell ref="F90:F94"/>
    <mergeCell ref="E87:E88"/>
    <mergeCell ref="A87:A88"/>
    <mergeCell ref="B87:B88"/>
    <mergeCell ref="C87:C88"/>
    <mergeCell ref="D87:D88"/>
    <mergeCell ref="A101:E101"/>
    <mergeCell ref="A95:A100"/>
    <mergeCell ref="B95:B99"/>
    <mergeCell ref="C95:C99"/>
    <mergeCell ref="D95:D99"/>
    <mergeCell ref="E95:E9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J51"/>
  <sheetViews>
    <sheetView topLeftCell="A8" workbookViewId="0">
      <selection activeCell="F19" sqref="F19"/>
    </sheetView>
  </sheetViews>
  <sheetFormatPr defaultRowHeight="15"/>
  <cols>
    <col min="1" max="1" width="6.42578125" style="1" customWidth="1"/>
    <col min="2" max="2" width="43.42578125" style="1" customWidth="1"/>
    <col min="3" max="3" width="7.28515625" style="1" customWidth="1"/>
    <col min="4" max="10" width="9.140625" style="1"/>
  </cols>
  <sheetData>
    <row r="1" spans="1:10" s="1" customFormat="1" ht="18" customHeight="1">
      <c r="A1" s="224" t="s">
        <v>214</v>
      </c>
      <c r="B1" s="224"/>
      <c r="C1" s="224"/>
      <c r="D1" s="224"/>
      <c r="E1" s="224"/>
      <c r="F1" s="224"/>
    </row>
    <row r="2" spans="1:10" s="1" customFormat="1" ht="18">
      <c r="A2" s="200" t="s">
        <v>3</v>
      </c>
      <c r="B2" s="200"/>
      <c r="C2" s="200"/>
      <c r="D2" s="200"/>
      <c r="E2" s="200"/>
      <c r="F2" s="200"/>
    </row>
    <row r="3" spans="1:10" s="1" customFormat="1" ht="18">
      <c r="A3" s="200" t="s">
        <v>35</v>
      </c>
      <c r="B3" s="200"/>
      <c r="C3" s="200"/>
      <c r="D3" s="200"/>
      <c r="E3" s="200"/>
      <c r="F3" s="200"/>
    </row>
    <row r="4" spans="1:10" s="1" customFormat="1" ht="18">
      <c r="A4" s="200" t="s">
        <v>4</v>
      </c>
      <c r="B4" s="200"/>
      <c r="C4" s="200"/>
      <c r="D4" s="200"/>
      <c r="E4" s="200"/>
      <c r="F4" s="200"/>
    </row>
    <row r="5" spans="1:10" s="1" customFormat="1" ht="18">
      <c r="A5" s="200" t="s">
        <v>216</v>
      </c>
      <c r="B5" s="200"/>
      <c r="C5" s="200"/>
      <c r="D5" s="200"/>
      <c r="E5" s="200"/>
      <c r="F5" s="200"/>
    </row>
    <row r="6" spans="1:10" s="1" customFormat="1" ht="18" customHeight="1">
      <c r="A6" s="224" t="s">
        <v>224</v>
      </c>
      <c r="B6" s="224"/>
      <c r="C6" s="224"/>
      <c r="D6" s="224"/>
      <c r="E6" s="224"/>
      <c r="F6" s="224"/>
    </row>
    <row r="7" spans="1:10" s="1" customFormat="1">
      <c r="A7" s="201"/>
      <c r="B7" s="201"/>
      <c r="C7" s="201"/>
      <c r="D7" s="201"/>
      <c r="E7" s="201"/>
      <c r="F7" s="201"/>
    </row>
    <row r="8" spans="1:10" s="1" customFormat="1" ht="34.5" customHeight="1">
      <c r="A8" s="2" t="s">
        <v>5</v>
      </c>
      <c r="B8" s="278" t="s">
        <v>6</v>
      </c>
      <c r="C8" s="278"/>
      <c r="D8" s="278"/>
      <c r="E8" s="278"/>
      <c r="F8" s="278"/>
    </row>
    <row r="9" spans="1:10" s="1" customFormat="1" ht="15.75">
      <c r="A9" s="279" t="s">
        <v>36</v>
      </c>
      <c r="B9" s="279"/>
      <c r="C9" s="279"/>
      <c r="D9" s="279"/>
      <c r="E9" s="279"/>
      <c r="F9" s="279"/>
    </row>
    <row r="10" spans="1:10">
      <c r="A10" s="280" t="s">
        <v>8</v>
      </c>
      <c r="B10" s="280" t="s">
        <v>9</v>
      </c>
      <c r="C10" s="280" t="s">
        <v>10</v>
      </c>
      <c r="D10" s="282" t="s">
        <v>17</v>
      </c>
      <c r="E10" s="5" t="s">
        <v>12</v>
      </c>
      <c r="F10" s="6" t="s">
        <v>18</v>
      </c>
      <c r="G10" s="4"/>
      <c r="H10" s="4"/>
      <c r="I10" s="4"/>
      <c r="J10" s="4"/>
    </row>
    <row r="11" spans="1:10">
      <c r="A11" s="281"/>
      <c r="B11" s="281"/>
      <c r="C11" s="281"/>
      <c r="D11" s="283"/>
      <c r="E11" s="5" t="s">
        <v>14</v>
      </c>
      <c r="F11" s="6" t="s">
        <v>14</v>
      </c>
      <c r="G11" s="4"/>
      <c r="H11" s="4"/>
      <c r="I11" s="4"/>
      <c r="J11" s="4"/>
    </row>
    <row r="12" spans="1:10" ht="51">
      <c r="A12" s="7">
        <v>1</v>
      </c>
      <c r="B12" s="8" t="s">
        <v>19</v>
      </c>
      <c r="C12" s="9" t="s">
        <v>20</v>
      </c>
      <c r="D12" s="149">
        <v>92</v>
      </c>
      <c r="E12" s="10">
        <v>1130</v>
      </c>
      <c r="F12" s="11">
        <f>D12*E12</f>
        <v>103960</v>
      </c>
      <c r="G12" s="12"/>
      <c r="H12" s="12"/>
      <c r="I12" s="12"/>
      <c r="J12" s="12"/>
    </row>
    <row r="13" spans="1:10" ht="63.75">
      <c r="A13" s="7">
        <v>2</v>
      </c>
      <c r="B13" s="13" t="s">
        <v>21</v>
      </c>
      <c r="C13" s="9" t="s">
        <v>20</v>
      </c>
      <c r="D13" s="149">
        <v>9</v>
      </c>
      <c r="E13" s="10">
        <v>985</v>
      </c>
      <c r="F13" s="11">
        <f t="shared" ref="F13:F18" si="0">D13*E13</f>
        <v>8865</v>
      </c>
      <c r="G13" s="12"/>
      <c r="H13" s="12"/>
      <c r="I13" s="12"/>
      <c r="J13" s="12"/>
    </row>
    <row r="14" spans="1:10" ht="38.25">
      <c r="A14" s="7">
        <v>3</v>
      </c>
      <c r="B14" s="13" t="s">
        <v>22</v>
      </c>
      <c r="C14" s="9" t="s">
        <v>23</v>
      </c>
      <c r="D14" s="149">
        <f>'N.W.C(M.S) 1'!Y64</f>
        <v>80</v>
      </c>
      <c r="E14" s="14">
        <v>54</v>
      </c>
      <c r="F14" s="11">
        <f t="shared" si="0"/>
        <v>4320</v>
      </c>
      <c r="G14" s="4"/>
      <c r="H14" s="4"/>
      <c r="I14" s="4"/>
      <c r="J14" s="4"/>
    </row>
    <row r="15" spans="1:10" ht="38.25">
      <c r="A15" s="7">
        <v>4</v>
      </c>
      <c r="B15" s="13" t="s">
        <v>24</v>
      </c>
      <c r="C15" s="9" t="s">
        <v>23</v>
      </c>
      <c r="D15" s="149">
        <f>'N.W.C(M.S) 1'!Y65</f>
        <v>8</v>
      </c>
      <c r="E15" s="15">
        <v>83</v>
      </c>
      <c r="F15" s="11">
        <f t="shared" si="0"/>
        <v>664</v>
      </c>
      <c r="G15" s="4"/>
      <c r="H15" s="4"/>
      <c r="I15" s="4"/>
      <c r="J15" s="4"/>
    </row>
    <row r="16" spans="1:10" ht="38.25">
      <c r="A16" s="7">
        <v>5</v>
      </c>
      <c r="B16" s="13" t="s">
        <v>25</v>
      </c>
      <c r="C16" s="9" t="s">
        <v>23</v>
      </c>
      <c r="D16" s="149">
        <v>3</v>
      </c>
      <c r="E16" s="14">
        <v>151</v>
      </c>
      <c r="F16" s="11">
        <f t="shared" si="0"/>
        <v>453</v>
      </c>
      <c r="G16" s="4"/>
      <c r="H16" s="4"/>
      <c r="I16" s="4"/>
      <c r="J16" s="4"/>
    </row>
    <row r="17" spans="1:10" ht="25.5">
      <c r="A17" s="7">
        <v>6</v>
      </c>
      <c r="B17" s="13" t="s">
        <v>26</v>
      </c>
      <c r="C17" s="9" t="s">
        <v>23</v>
      </c>
      <c r="D17" s="149">
        <f>D41</f>
        <v>92</v>
      </c>
      <c r="E17" s="14">
        <v>72</v>
      </c>
      <c r="F17" s="11">
        <f t="shared" si="0"/>
        <v>6624</v>
      </c>
      <c r="G17" s="4"/>
      <c r="H17" s="4"/>
      <c r="I17" s="4"/>
      <c r="J17" s="4"/>
    </row>
    <row r="18" spans="1:10" ht="25.5">
      <c r="A18" s="7">
        <v>7</v>
      </c>
      <c r="B18" s="13" t="s">
        <v>27</v>
      </c>
      <c r="C18" s="9" t="s">
        <v>23</v>
      </c>
      <c r="D18" s="149">
        <f>'N.W.C(M.S) 1'!Y68</f>
        <v>64</v>
      </c>
      <c r="E18" s="14">
        <v>70</v>
      </c>
      <c r="F18" s="11">
        <f t="shared" si="0"/>
        <v>4480</v>
      </c>
      <c r="G18" s="4"/>
      <c r="H18" s="4"/>
      <c r="I18" s="4"/>
      <c r="J18" s="4"/>
    </row>
    <row r="19" spans="1:10">
      <c r="A19" s="284" t="s">
        <v>15</v>
      </c>
      <c r="B19" s="285"/>
      <c r="C19" s="285"/>
      <c r="D19" s="285"/>
      <c r="E19" s="286"/>
      <c r="F19" s="16">
        <f>SUM(F12:F18)</f>
        <v>129366</v>
      </c>
      <c r="G19" s="4"/>
      <c r="H19" s="4"/>
      <c r="I19" s="4"/>
      <c r="J19" s="4"/>
    </row>
    <row r="20" spans="1:10" s="1" customFormat="1">
      <c r="A20" s="17"/>
      <c r="B20" s="17"/>
      <c r="C20" s="17"/>
      <c r="D20" s="17"/>
      <c r="E20" s="17"/>
      <c r="F20" s="18"/>
      <c r="G20" s="4"/>
      <c r="H20" s="4"/>
      <c r="I20" s="4"/>
      <c r="J20" s="4"/>
    </row>
    <row r="21" spans="1:10" s="1" customFormat="1">
      <c r="A21" s="17"/>
      <c r="B21" s="17"/>
      <c r="C21" s="17"/>
      <c r="D21" s="17"/>
      <c r="E21" s="17"/>
      <c r="F21" s="18"/>
      <c r="G21" s="4"/>
      <c r="H21" s="4"/>
      <c r="I21" s="4"/>
      <c r="J21" s="4"/>
    </row>
    <row r="22" spans="1:10" s="1" customFormat="1">
      <c r="A22" s="17"/>
      <c r="B22" s="17"/>
      <c r="C22" s="17"/>
      <c r="D22" s="17"/>
      <c r="E22" s="17"/>
      <c r="F22" s="18"/>
      <c r="G22" s="4"/>
      <c r="H22" s="4"/>
      <c r="I22" s="4"/>
      <c r="J22" s="4"/>
    </row>
    <row r="23" spans="1:10" s="1" customFormat="1">
      <c r="A23" s="17"/>
      <c r="B23" s="17"/>
      <c r="C23" s="17"/>
      <c r="D23" s="17"/>
      <c r="E23" s="17"/>
      <c r="F23" s="18"/>
      <c r="G23" s="4"/>
      <c r="H23" s="4"/>
      <c r="I23" s="4"/>
      <c r="J23" s="4"/>
    </row>
    <row r="24" spans="1:10" s="1" customFormat="1">
      <c r="A24" s="17"/>
      <c r="B24" s="17"/>
      <c r="C24" s="17"/>
      <c r="D24" s="17"/>
      <c r="E24" s="17"/>
      <c r="F24" s="18"/>
      <c r="G24" s="4"/>
      <c r="H24" s="4"/>
      <c r="I24" s="4"/>
      <c r="J24" s="4"/>
    </row>
    <row r="25" spans="1:10" s="1" customFormat="1">
      <c r="A25" s="17"/>
      <c r="B25" s="17"/>
      <c r="C25" s="17"/>
      <c r="D25" s="17"/>
      <c r="E25" s="17"/>
      <c r="F25" s="18"/>
      <c r="G25" s="4"/>
      <c r="H25" s="4"/>
      <c r="I25" s="4"/>
      <c r="J25" s="4"/>
    </row>
    <row r="26" spans="1:10" s="1" customFormat="1">
      <c r="A26" s="17"/>
      <c r="B26" s="17"/>
      <c r="C26" s="17"/>
      <c r="D26" s="17"/>
      <c r="E26" s="17"/>
      <c r="F26" s="18"/>
      <c r="G26" s="4"/>
      <c r="H26" s="4"/>
      <c r="I26" s="4"/>
      <c r="J26" s="4"/>
    </row>
    <row r="27" spans="1:10" s="1" customFormat="1">
      <c r="A27" s="17"/>
      <c r="B27" s="17"/>
      <c r="C27" s="17"/>
      <c r="D27" s="17"/>
      <c r="E27" s="17"/>
      <c r="F27" s="18"/>
      <c r="G27" s="4"/>
      <c r="H27" s="4"/>
      <c r="I27" s="4"/>
      <c r="J27" s="4"/>
    </row>
    <row r="28" spans="1:10" s="1" customFormat="1">
      <c r="A28" s="17"/>
      <c r="B28" s="17"/>
      <c r="C28" s="17"/>
      <c r="D28" s="17"/>
      <c r="E28" s="17"/>
      <c r="F28" s="18"/>
      <c r="G28" s="4"/>
      <c r="H28" s="4"/>
      <c r="I28" s="4"/>
      <c r="J28" s="4"/>
    </row>
    <row r="29" spans="1:10" s="1" customFormat="1">
      <c r="A29" s="17"/>
      <c r="B29" s="17"/>
      <c r="C29" s="17"/>
      <c r="D29" s="17"/>
      <c r="E29" s="17"/>
      <c r="F29" s="18"/>
      <c r="G29" s="4"/>
      <c r="H29" s="4"/>
      <c r="I29" s="4"/>
      <c r="J29" s="4"/>
    </row>
    <row r="30" spans="1:10" s="1" customFormat="1">
      <c r="A30" s="17"/>
      <c r="B30" s="17"/>
      <c r="C30" s="17"/>
      <c r="D30" s="17"/>
      <c r="E30" s="17"/>
      <c r="F30" s="18"/>
      <c r="G30" s="4"/>
      <c r="H30" s="4"/>
      <c r="I30" s="4"/>
      <c r="J30" s="4"/>
    </row>
    <row r="31" spans="1:10" s="1" customFormat="1">
      <c r="A31" s="17"/>
      <c r="B31" s="17"/>
      <c r="C31" s="17"/>
      <c r="D31" s="17"/>
      <c r="E31" s="17"/>
      <c r="F31" s="18"/>
      <c r="G31" s="4"/>
      <c r="H31" s="4"/>
      <c r="I31" s="4"/>
      <c r="J31" s="4"/>
    </row>
    <row r="32" spans="1:10" s="1" customFormat="1">
      <c r="A32" s="17"/>
      <c r="B32" s="17"/>
      <c r="C32" s="17"/>
      <c r="D32" s="17"/>
      <c r="E32" s="17"/>
      <c r="F32" s="18"/>
      <c r="G32" s="4"/>
      <c r="H32" s="4"/>
      <c r="I32" s="4"/>
      <c r="J32" s="4"/>
    </row>
    <row r="33" spans="1:10" s="1" customFormat="1">
      <c r="A33" s="17"/>
      <c r="B33" s="17"/>
      <c r="C33" s="17"/>
      <c r="D33" s="17"/>
      <c r="E33" s="17"/>
      <c r="F33" s="18"/>
      <c r="G33" s="4"/>
      <c r="H33" s="4"/>
      <c r="I33" s="4"/>
      <c r="J33" s="4"/>
    </row>
    <row r="34" spans="1:10" s="1" customFormat="1">
      <c r="A34" s="17"/>
      <c r="B34" s="17"/>
      <c r="C34" s="17"/>
      <c r="D34" s="17"/>
      <c r="E34" s="17"/>
      <c r="F34" s="18"/>
      <c r="G34" s="4"/>
      <c r="H34" s="4"/>
      <c r="I34" s="4"/>
      <c r="J34" s="4"/>
    </row>
    <row r="35" spans="1:10" s="1" customFormat="1">
      <c r="A35" s="17"/>
      <c r="B35" s="17"/>
      <c r="C35" s="17"/>
      <c r="D35" s="17"/>
      <c r="E35" s="17"/>
      <c r="F35" s="18"/>
      <c r="G35" s="4"/>
      <c r="H35" s="4"/>
      <c r="I35" s="4"/>
      <c r="J35" s="4"/>
    </row>
    <row r="36" spans="1:10" s="1" customFormat="1">
      <c r="A36" s="17"/>
      <c r="B36" s="17"/>
      <c r="C36" s="17"/>
      <c r="D36" s="17"/>
      <c r="E36" s="17"/>
      <c r="F36" s="18"/>
      <c r="G36" s="4"/>
      <c r="H36" s="4"/>
      <c r="I36" s="4"/>
      <c r="J36" s="4"/>
    </row>
    <row r="37" spans="1:10" ht="15.75">
      <c r="A37" s="272" t="s">
        <v>28</v>
      </c>
      <c r="B37" s="273"/>
      <c r="C37" s="273"/>
      <c r="D37" s="273"/>
      <c r="E37" s="273"/>
      <c r="F37" s="274"/>
      <c r="G37" s="4"/>
      <c r="H37" s="4"/>
      <c r="I37" s="4"/>
      <c r="J37" s="4"/>
    </row>
    <row r="38" spans="1:10" ht="51">
      <c r="A38" s="19">
        <v>1</v>
      </c>
      <c r="B38" s="13" t="s">
        <v>29</v>
      </c>
      <c r="C38" s="9" t="s">
        <v>23</v>
      </c>
      <c r="D38" s="149">
        <f>D39</f>
        <v>92</v>
      </c>
      <c r="E38" s="150">
        <v>318</v>
      </c>
      <c r="F38" s="151">
        <f t="shared" ref="F38:F40" si="1">D38*E38</f>
        <v>29256</v>
      </c>
      <c r="G38" s="4"/>
      <c r="H38" s="4"/>
      <c r="I38" s="4"/>
      <c r="J38" s="4"/>
    </row>
    <row r="39" spans="1:10" ht="51">
      <c r="A39" s="19">
        <v>2</v>
      </c>
      <c r="B39" s="13" t="s">
        <v>30</v>
      </c>
      <c r="C39" s="9" t="s">
        <v>23</v>
      </c>
      <c r="D39" s="149">
        <f>D12</f>
        <v>92</v>
      </c>
      <c r="E39" s="150">
        <v>333</v>
      </c>
      <c r="F39" s="151">
        <f t="shared" si="1"/>
        <v>30636</v>
      </c>
      <c r="G39" s="4"/>
      <c r="H39" s="4"/>
      <c r="I39" s="4"/>
      <c r="J39" s="4"/>
    </row>
    <row r="40" spans="1:10" ht="38.25">
      <c r="A40" s="19">
        <v>3</v>
      </c>
      <c r="B40" s="13" t="s">
        <v>31</v>
      </c>
      <c r="C40" s="9" t="s">
        <v>23</v>
      </c>
      <c r="D40" s="149">
        <f>D18</f>
        <v>64</v>
      </c>
      <c r="E40" s="150">
        <v>280</v>
      </c>
      <c r="F40" s="151">
        <f t="shared" si="1"/>
        <v>17920</v>
      </c>
      <c r="G40" s="4"/>
      <c r="H40" s="4"/>
      <c r="I40" s="4"/>
      <c r="J40" s="4"/>
    </row>
    <row r="41" spans="1:10" ht="38.25">
      <c r="A41" s="7">
        <v>4</v>
      </c>
      <c r="B41" s="13" t="s">
        <v>32</v>
      </c>
      <c r="C41" s="9" t="s">
        <v>23</v>
      </c>
      <c r="D41" s="149">
        <f>D39</f>
        <v>92</v>
      </c>
      <c r="E41" s="152">
        <v>3980</v>
      </c>
      <c r="F41" s="152">
        <f>D41*E41</f>
        <v>366160</v>
      </c>
      <c r="G41" s="4"/>
      <c r="H41" s="4"/>
      <c r="I41" s="4"/>
      <c r="J41" s="4"/>
    </row>
    <row r="42" spans="1:10">
      <c r="A42" s="275" t="s">
        <v>33</v>
      </c>
      <c r="B42" s="276"/>
      <c r="C42" s="276"/>
      <c r="D42" s="276"/>
      <c r="E42" s="277"/>
      <c r="F42" s="153">
        <f>SUM(F38:F41)</f>
        <v>443972</v>
      </c>
      <c r="G42" s="4"/>
      <c r="H42" s="4"/>
      <c r="I42" s="4"/>
      <c r="J42" s="4"/>
    </row>
    <row r="51" spans="6:6">
      <c r="F51" s="177"/>
    </row>
  </sheetData>
  <mergeCells count="16">
    <mergeCell ref="A6:F6"/>
    <mergeCell ref="A37:F37"/>
    <mergeCell ref="A42:E42"/>
    <mergeCell ref="A1:F1"/>
    <mergeCell ref="A2:F2"/>
    <mergeCell ref="A3:F3"/>
    <mergeCell ref="A4:F4"/>
    <mergeCell ref="A5:F5"/>
    <mergeCell ref="A7:F7"/>
    <mergeCell ref="B8:F8"/>
    <mergeCell ref="A9:F9"/>
    <mergeCell ref="A10:A11"/>
    <mergeCell ref="B10:B11"/>
    <mergeCell ref="C10:C11"/>
    <mergeCell ref="D10:D11"/>
    <mergeCell ref="A19:E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SUMMARY (1)</vt:lpstr>
      <vt:lpstr>N.W.C(M.S) 1</vt:lpstr>
      <vt:lpstr>CIVIL EST 1</vt:lpstr>
      <vt:lpstr>Plumb 1</vt:lpstr>
      <vt:lpstr>ELE 1</vt:lpstr>
      <vt:lpstr>'CIVIL EST 1'!Print_Titles</vt:lpstr>
      <vt:lpstr>'ELE 1'!Print_Titles</vt:lpstr>
      <vt:lpstr>'Plumb 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Shehroz</dc:creator>
  <cp:lastModifiedBy>Microsoft Windows</cp:lastModifiedBy>
  <cp:lastPrinted>2016-02-20T08:35:12Z</cp:lastPrinted>
  <dcterms:created xsi:type="dcterms:W3CDTF">2015-12-29T11:17:13Z</dcterms:created>
  <dcterms:modified xsi:type="dcterms:W3CDTF">2016-03-31T10:04:01Z</dcterms:modified>
</cp:coreProperties>
</file>